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P:\Solicitations\2026 Solicitations\BCZ26-00030027 Parking Citation and Meter Management\01- Solicitation Docs\"/>
    </mc:Choice>
  </mc:AlternateContent>
  <xr:revisionPtr revIDLastSave="0" documentId="8_{A2C4D874-6291-4D6C-970D-F765D21D523E}" xr6:coauthVersionLast="47" xr6:coauthVersionMax="47" xr10:uidLastSave="{00000000-0000-0000-0000-000000000000}"/>
  <bookViews>
    <workbookView xWindow="28680" yWindow="-15" windowWidth="29040" windowHeight="15720" tabRatio="791" firstSheet="4" activeTab="11" xr2:uid="{6B8B6567-2507-4EE8-9FFE-D00EB089F713}"/>
  </bookViews>
  <sheets>
    <sheet name="Instructions" sheetId="8" r:id="rId1"/>
    <sheet name="Dropdowns" sheetId="7" state="hidden" r:id="rId2"/>
    <sheet name="1a CMS Per Item" sheetId="1" r:id="rId3"/>
    <sheet name="1b CMS Subscription" sheetId="19" r:id="rId4"/>
    <sheet name="2 CitationIssuanceDevices" sheetId="10" r:id="rId5"/>
    <sheet name="3a PMS Per Item" sheetId="21" r:id="rId6"/>
    <sheet name="3b PMS Subscription" sheetId="22" r:id="rId7"/>
    <sheet name="4 Processing&amp;CustServ" sheetId="23" r:id="rId8"/>
    <sheet name="5 PMS Services" sheetId="16" r:id="rId9"/>
    <sheet name="LPR - OPTIONAL" sheetId="9" r:id="rId10"/>
    <sheet name="Immobilization - OPTIONAL" sheetId="12" r:id="rId11"/>
    <sheet name="Optional Services" sheetId="15" r:id="rId12"/>
    <sheet name="summary sheet" sheetId="24" state="hidden" r:id="rId13"/>
  </sheets>
  <definedNames>
    <definedName name="_xlnm.Print_Area" localSheetId="2">'1a CMS Per Item'!$A$1:$H$40</definedName>
    <definedName name="_xlnm.Print_Area" localSheetId="3">'1b CMS Subscription'!$A$1:$H$29</definedName>
    <definedName name="_xlnm.Print_Area" localSheetId="4">'2 CitationIssuanceDevices'!$A$1:$H$40</definedName>
    <definedName name="_xlnm.Print_Area" localSheetId="5">'3a PMS Per Item'!$A$1:$H$35</definedName>
    <definedName name="_xlnm.Print_Area" localSheetId="6">'3b PMS Subscription'!$A$1:$H$23</definedName>
    <definedName name="_xlnm.Print_Area" localSheetId="7">'4 Processing&amp;CustServ'!$A$1:$H$76</definedName>
    <definedName name="_xlnm.Print_Area" localSheetId="0">Instructions!$A$1:$B$14</definedName>
    <definedName name="_xlnm.Print_Titles" localSheetId="2">'1a CMS Per Item'!$1:$1</definedName>
    <definedName name="_xlnm.Print_Titles" localSheetId="3">'1b CMS Subscription'!$1:$1</definedName>
    <definedName name="_xlnm.Print_Titles" localSheetId="4">'2 CitationIssuanceDevices'!$1:$1</definedName>
    <definedName name="_xlnm.Print_Titles" localSheetId="5">'3a PMS Per Item'!$1:$1</definedName>
    <definedName name="_xlnm.Print_Titles" localSheetId="6">'3b PMS Subscription'!$1:$1</definedName>
    <definedName name="_xlnm.Print_Titles" localSheetId="7">'4 Processing&amp;CustServ'!$1:$1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3" l="1"/>
  <c r="E10" i="23" s="1"/>
  <c r="F10" i="23" s="1"/>
  <c r="D11" i="10"/>
  <c r="G11" i="10" s="1"/>
  <c r="H11" i="10" s="1"/>
  <c r="D23" i="10"/>
  <c r="B33" i="24"/>
  <c r="B32" i="24"/>
  <c r="G21" i="10"/>
  <c r="H21" i="10" s="1"/>
  <c r="G16" i="10"/>
  <c r="H16" i="10" s="1"/>
  <c r="G15" i="10"/>
  <c r="H15" i="10" s="1"/>
  <c r="B1" i="24"/>
  <c r="E53" i="16"/>
  <c r="D53" i="16"/>
  <c r="E52" i="16"/>
  <c r="D52" i="16"/>
  <c r="E51" i="16"/>
  <c r="D51" i="16"/>
  <c r="E50" i="16"/>
  <c r="D50" i="16"/>
  <c r="E49" i="16"/>
  <c r="D49" i="16"/>
  <c r="E48" i="16"/>
  <c r="D48" i="16"/>
  <c r="E47" i="16"/>
  <c r="D47" i="16"/>
  <c r="E46" i="16"/>
  <c r="D46" i="16"/>
  <c r="E45" i="16"/>
  <c r="D45" i="16"/>
  <c r="E44" i="16"/>
  <c r="D44" i="16"/>
  <c r="E43" i="16"/>
  <c r="D43" i="16"/>
  <c r="E42" i="16"/>
  <c r="D42" i="16"/>
  <c r="E40" i="16"/>
  <c r="D40" i="16"/>
  <c r="E39" i="16"/>
  <c r="D39" i="16"/>
  <c r="E38" i="16"/>
  <c r="D38" i="16"/>
  <c r="E37" i="16"/>
  <c r="D37" i="16"/>
  <c r="E36" i="16"/>
  <c r="D36" i="16"/>
  <c r="E35" i="16"/>
  <c r="D35" i="16"/>
  <c r="E34" i="16"/>
  <c r="D34" i="16"/>
  <c r="E33" i="16"/>
  <c r="D33" i="16"/>
  <c r="E32" i="16"/>
  <c r="D32" i="16"/>
  <c r="E31" i="16"/>
  <c r="D31" i="16"/>
  <c r="E30" i="16"/>
  <c r="D30" i="16"/>
  <c r="E29" i="16"/>
  <c r="D29" i="16"/>
  <c r="E28" i="16"/>
  <c r="D28" i="16"/>
  <c r="E27" i="16"/>
  <c r="D27" i="16"/>
  <c r="E26" i="16"/>
  <c r="D26" i="16"/>
  <c r="E25" i="16"/>
  <c r="D25" i="16"/>
  <c r="E24" i="16"/>
  <c r="D24" i="16"/>
  <c r="D21" i="16"/>
  <c r="E21" i="16" s="1"/>
  <c r="D20" i="16"/>
  <c r="E20" i="16" s="1"/>
  <c r="D19" i="16"/>
  <c r="E19" i="16" s="1"/>
  <c r="D18" i="16"/>
  <c r="E18" i="16" s="1"/>
  <c r="D17" i="16"/>
  <c r="E17" i="16" s="1"/>
  <c r="D16" i="16"/>
  <c r="E16" i="16" s="1"/>
  <c r="D15" i="16"/>
  <c r="E15" i="16" s="1"/>
  <c r="D14" i="16"/>
  <c r="E14" i="16" s="1"/>
  <c r="D13" i="16"/>
  <c r="E13" i="16" s="1"/>
  <c r="D12" i="16"/>
  <c r="E12" i="16" s="1"/>
  <c r="D11" i="16"/>
  <c r="E11" i="16" s="1"/>
  <c r="D10" i="16"/>
  <c r="E10" i="16" s="1"/>
  <c r="D9" i="16"/>
  <c r="E9" i="16" s="1"/>
  <c r="D8" i="16"/>
  <c r="E8" i="16" s="1"/>
  <c r="E14" i="23"/>
  <c r="F14" i="23" s="1"/>
  <c r="E13" i="23"/>
  <c r="F13" i="23" s="1"/>
  <c r="E12" i="23"/>
  <c r="F12" i="23" s="1"/>
  <c r="E11" i="23"/>
  <c r="F11" i="23" s="1"/>
  <c r="E9" i="23"/>
  <c r="F9" i="23" s="1"/>
  <c r="E8" i="23"/>
  <c r="F8" i="23" s="1"/>
  <c r="C30" i="24" l="1"/>
  <c r="B30" i="24"/>
  <c r="C26" i="24"/>
  <c r="B26" i="24"/>
  <c r="F51" i="23" l="1"/>
  <c r="E51" i="23"/>
  <c r="F50" i="23"/>
  <c r="E50" i="23"/>
  <c r="F49" i="23"/>
  <c r="E49" i="23"/>
  <c r="F48" i="23"/>
  <c r="E48" i="23"/>
  <c r="F47" i="23"/>
  <c r="E47" i="23"/>
  <c r="F46" i="23"/>
  <c r="E46" i="23"/>
  <c r="F45" i="23"/>
  <c r="E45" i="23"/>
  <c r="F44" i="23"/>
  <c r="E44" i="23"/>
  <c r="F43" i="23"/>
  <c r="E43" i="23"/>
  <c r="F42" i="23"/>
  <c r="E42" i="23"/>
  <c r="F41" i="23"/>
  <c r="E41" i="23"/>
  <c r="F40" i="23"/>
  <c r="E40" i="23"/>
  <c r="F39" i="23"/>
  <c r="E39" i="23"/>
  <c r="F38" i="23"/>
  <c r="E38" i="23"/>
  <c r="F37" i="23"/>
  <c r="E37" i="23"/>
  <c r="E35" i="23"/>
  <c r="F35" i="23" s="1"/>
  <c r="E34" i="23"/>
  <c r="F34" i="23" s="1"/>
  <c r="E33" i="23"/>
  <c r="F33" i="23" s="1"/>
  <c r="E32" i="23"/>
  <c r="F32" i="23" s="1"/>
  <c r="E29" i="23"/>
  <c r="F29" i="23" s="1"/>
  <c r="E27" i="23"/>
  <c r="F27" i="23" s="1"/>
  <c r="E23" i="23"/>
  <c r="F23" i="23" s="1"/>
  <c r="E22" i="23"/>
  <c r="F22" i="23" s="1"/>
  <c r="E21" i="23"/>
  <c r="F21" i="23" s="1"/>
  <c r="E20" i="23"/>
  <c r="F20" i="23" s="1"/>
  <c r="B24" i="23" l="1"/>
  <c r="E24" i="23" s="1"/>
  <c r="F24" i="23" s="1"/>
  <c r="E19" i="23"/>
  <c r="G8" i="22"/>
  <c r="E9" i="21"/>
  <c r="F9" i="21" s="1"/>
  <c r="E13" i="21"/>
  <c r="E12" i="21"/>
  <c r="F12" i="21" s="1"/>
  <c r="E11" i="21"/>
  <c r="F11" i="21" s="1"/>
  <c r="E10" i="21"/>
  <c r="F10" i="21" s="1"/>
  <c r="E8" i="21"/>
  <c r="F8" i="21" s="1"/>
  <c r="G9" i="19"/>
  <c r="H9" i="19" s="1"/>
  <c r="G8" i="19"/>
  <c r="E8" i="1"/>
  <c r="E14" i="1"/>
  <c r="G14" i="19"/>
  <c r="F8" i="1" l="1"/>
  <c r="H8" i="19"/>
  <c r="C7" i="24" s="1"/>
  <c r="B7" i="24"/>
  <c r="H8" i="22"/>
  <c r="C24" i="24" s="1"/>
  <c r="B24" i="24"/>
  <c r="H14" i="19"/>
  <c r="C8" i="24" s="1"/>
  <c r="B8" i="24"/>
  <c r="F13" i="21"/>
  <c r="C21" i="24" s="1"/>
  <c r="B21" i="24"/>
  <c r="F19" i="23"/>
  <c r="C27" i="24" s="1"/>
  <c r="B27" i="24"/>
  <c r="G8" i="10"/>
  <c r="E16" i="1"/>
  <c r="D18" i="10"/>
  <c r="B64" i="24" l="1"/>
  <c r="B58" i="24"/>
  <c r="B70" i="24"/>
  <c r="B67" i="24"/>
  <c r="B55" i="24"/>
  <c r="B61" i="24"/>
  <c r="C67" i="24"/>
  <c r="C64" i="24"/>
  <c r="C58" i="24"/>
  <c r="C55" i="24"/>
  <c r="C70" i="24"/>
  <c r="C61" i="24"/>
  <c r="B12" i="24"/>
  <c r="B56" i="24" l="1"/>
  <c r="B65" i="24"/>
  <c r="G23" i="10"/>
  <c r="G18" i="10"/>
  <c r="H8" i="10"/>
  <c r="C12" i="24" l="1"/>
  <c r="H18" i="10"/>
  <c r="C15" i="24" s="1"/>
  <c r="B15" i="24"/>
  <c r="H23" i="10"/>
  <c r="C18" i="24" s="1"/>
  <c r="B18" i="24"/>
  <c r="E9" i="1"/>
  <c r="F9" i="1" l="1"/>
  <c r="C4" i="24" s="1"/>
  <c r="B4" i="24"/>
  <c r="C62" i="24"/>
  <c r="C71" i="24"/>
  <c r="B59" i="24"/>
  <c r="B68" i="24"/>
  <c r="B62" i="24"/>
  <c r="B71" i="24"/>
  <c r="C56" i="24"/>
  <c r="C65" i="24"/>
  <c r="C68" i="24"/>
  <c r="C59" i="24"/>
  <c r="E15" i="1"/>
  <c r="F14" i="1"/>
  <c r="F15" i="1" l="1"/>
  <c r="B46" i="24"/>
  <c r="B49" i="24"/>
  <c r="B37" i="24"/>
  <c r="B43" i="24"/>
  <c r="B52" i="24"/>
  <c r="B40" i="24"/>
  <c r="C43" i="24"/>
  <c r="C49" i="24"/>
  <c r="C40" i="24"/>
  <c r="C46" i="24"/>
  <c r="C37" i="24"/>
  <c r="C52" i="24"/>
  <c r="E17" i="1"/>
  <c r="F17" i="1" s="1"/>
  <c r="F16" i="1"/>
  <c r="E18" i="1" l="1"/>
  <c r="F18" i="1" s="1"/>
  <c r="C5" i="24" s="1"/>
  <c r="C41" i="24" l="1"/>
  <c r="C50" i="24"/>
  <c r="C44" i="24"/>
  <c r="C53" i="24"/>
  <c r="C47" i="24"/>
  <c r="C38" i="24"/>
  <c r="B5" i="24"/>
  <c r="B47" i="24" l="1"/>
  <c r="B38" i="24"/>
  <c r="B41" i="24"/>
  <c r="B50" i="24"/>
  <c r="B44" i="24"/>
  <c r="B53" i="24"/>
</calcChain>
</file>

<file path=xl/sharedStrings.xml><?xml version="1.0" encoding="utf-8"?>
<sst xmlns="http://schemas.openxmlformats.org/spreadsheetml/2006/main" count="558" uniqueCount="218">
  <si>
    <t>Proposer Name:</t>
  </si>
  <si>
    <t>General Instructions for all Pricing Tabs:</t>
  </si>
  <si>
    <r>
      <t xml:space="preserve">For submittal, please save this document with the following title "Cost Proposal-Component A, </t>
    </r>
    <r>
      <rPr>
        <i/>
        <sz val="11"/>
        <color theme="1"/>
        <rFont val="Aptos"/>
        <family val="2"/>
      </rPr>
      <t>Vendor Name"</t>
    </r>
  </si>
  <si>
    <t>Proposer shall complete cells highlighted in *yellow* for each system they are bidding.</t>
  </si>
  <si>
    <t>Proposer shall identify any items which are tax eligible by selecting "Y" or "N" in the cell dropdown. Do not include taxes in pricing.</t>
  </si>
  <si>
    <t>All prices should be in US dollars.</t>
  </si>
  <si>
    <t>Specified quantities are estimates for pricing comparisons only and are not a commitment or guarantee of the City.</t>
  </si>
  <si>
    <t>Proposer shall describe any optional services or enhanced services and features that are available to the City currently or in the near future in the designated tab. This section is not to be used to itemize any costs or fees for services required in the Scope of Work in the RFP. All Proposer costs and fees required to meet the Scope of Work MUST be provided in the associated categories.</t>
  </si>
  <si>
    <t>1a CMS Per Item and 1b CMS Subscription and 3a PMS Per Item and 3b PMS Subscription tabs</t>
  </si>
  <si>
    <t>Proposers shall provide pricing for Option 1 and/or Option 2 for the Citation Management System and Permit Management Systems. 
Option 1 is a per item fee structure. Any additional fees to meet the scope of work as provided in the TCM must be rolled up by the Proposer into one of the designated categories on the pricing workbook. 
Option 2 is a monthly subscription fee, if applicable. All fees required to meet the scope of work as provided in the TCM must be rolled up into the per monthly subscription fee.</t>
  </si>
  <si>
    <t xml:space="preserve">Enter $0 for any pricing that is not applicable to this proposal. </t>
  </si>
  <si>
    <t>All fees to support the CMS &amp; PMS must be included within the provided categories on this tab.</t>
  </si>
  <si>
    <t>Yes/No</t>
  </si>
  <si>
    <t>Yes</t>
  </si>
  <si>
    <t>No</t>
  </si>
  <si>
    <t>CMS PRICING</t>
  </si>
  <si>
    <t>CITATION MANAGEMENT SYSTEM - PRICING OPTION 1 (PER ITEM FEE)</t>
  </si>
  <si>
    <t>End User Fees</t>
  </si>
  <si>
    <t>SECONDARY COLLECTIONS</t>
  </si>
  <si>
    <t>ITEM</t>
  </si>
  <si>
    <t>APPROXIMATE TOTAL ANNUALLY</t>
  </si>
  <si>
    <t>PERCENTAGE</t>
  </si>
  <si>
    <t>TAX ELIGIBLE?</t>
  </si>
  <si>
    <t>ESTIMATED YEAR 1 TOTAL</t>
  </si>
  <si>
    <t>ESTIMATED 5 YEAR TOTAL</t>
  </si>
  <si>
    <t>Initial outstanding balance of the last 10 years</t>
  </si>
  <si>
    <t>Average new delinquent citations per year</t>
  </si>
  <si>
    <t>City Fees</t>
  </si>
  <si>
    <t>CITATION MANAGEMENT SYSTEM</t>
  </si>
  <si>
    <t>APPROXIMATE # OF UNITS ANNUALLY</t>
  </si>
  <si>
    <t>PER UNIT COST</t>
  </si>
  <si>
    <t>Per citation (handheld issued citation)</t>
  </si>
  <si>
    <t>Per citation (manually issued citation)</t>
  </si>
  <si>
    <t>Per annual software license (CMS software)</t>
  </si>
  <si>
    <t>Per in-state (Texas) DMV inquiry</t>
  </si>
  <si>
    <t>Per out-of-state DMV inquiry</t>
  </si>
  <si>
    <t>INTEGRATIONS</t>
  </si>
  <si>
    <t>EXPLANATION</t>
  </si>
  <si>
    <t xml:space="preserve">Proposer to explain integration strategy, pricing, and itemized cost associated with implementation. </t>
  </si>
  <si>
    <t>Total costs for integration and implementation</t>
  </si>
  <si>
    <t>Please indicate payment terms. Pricing proposal shall not reflect any such discounts.</t>
  </si>
  <si>
    <t>Prompt Payment Discount:</t>
  </si>
  <si>
    <t xml:space="preserve"> ___% ___ days (not less than 30 days)</t>
  </si>
  <si>
    <t>Net ___ days (not less than 30 days)</t>
  </si>
  <si>
    <t>Printed Name:</t>
  </si>
  <si>
    <t xml:space="preserve">Date: </t>
  </si>
  <si>
    <t>CITATION MANAGEMENT SYSTEM - PRICING OPTION 2 (SUBSCRIPTION FEE)</t>
  </si>
  <si>
    <t>MONTHLY FEE</t>
  </si>
  <si>
    <t>Monthly CMS subscription fee: Monthly subscription fee shall include all fees to meet the RFP requirements for citation management. Average annual per item numbers for reference: 180,000 handheld citations, 8,000 manual citations, 34 back office users, 163,000 TX RO lookups, 25,000 out-of-state RO lookups.</t>
  </si>
  <si>
    <t>CITATION ISSUANCE DEVICES PRICING</t>
  </si>
  <si>
    <t>CITATION ISSUANCE DEVICES</t>
  </si>
  <si>
    <t>SOFTWARE</t>
  </si>
  <si>
    <t>Per annual software license (citation issuance devices)</t>
  </si>
  <si>
    <t>USE OF EXISTING CITY HARDWARE</t>
  </si>
  <si>
    <t>Per Zebra ZQ320 Plus handheld citation stock</t>
  </si>
  <si>
    <r>
      <t xml:space="preserve">NEW HARDWARE &amp; CITATION STOCK </t>
    </r>
    <r>
      <rPr>
        <b/>
        <i/>
        <sz val="11"/>
        <rFont val="Aptos"/>
        <family val="2"/>
      </rPr>
      <t>(as an option to the City)</t>
    </r>
  </si>
  <si>
    <t>Separate Handheld and Printer</t>
  </si>
  <si>
    <t>MODEL</t>
  </si>
  <si>
    <t>Handheld</t>
  </si>
  <si>
    <t>Separate Printer</t>
  </si>
  <si>
    <t>Per handheld citation stock</t>
  </si>
  <si>
    <t>All-In-One Handheld + Printer</t>
  </si>
  <si>
    <t>Handheld + Printer (all-in-one unit)</t>
  </si>
  <si>
    <t>PERMIT MANAGEMENT SYSTEM - PRICING OPTION 1 (PER ITEM FEE)</t>
  </si>
  <si>
    <t>PERMIT MANAGEMENT SYSTEM</t>
  </si>
  <si>
    <t>Per virtual permit</t>
  </si>
  <si>
    <t>Per physical permit</t>
  </si>
  <si>
    <t>Per temporary permit</t>
  </si>
  <si>
    <t>Per valet permit/license</t>
  </si>
  <si>
    <t>Per meter hood permit including no parking signage</t>
  </si>
  <si>
    <t>Per annual software license (PMS software)</t>
  </si>
  <si>
    <t>PERMIT MANAGEMENT SYSTEM - PRICING OPTION 2 (SUBSCRIPTION FEE)</t>
  </si>
  <si>
    <t>Monthly PMS subscription fee: Monthly subscription fee shall include all fees to meet the RFP requirements for permit management, including physical permit stock. Average annual per item numbers for reference: 40 virtual permits, 900 physical permits, 100 temporary permits, 50 valet permits/licenses, 2,000 meter hood permits, ### annual software users.</t>
  </si>
  <si>
    <t>PROCESSING/CUSTOMER SERVICE PRICING</t>
  </si>
  <si>
    <t>END USER PAYMENTS</t>
  </si>
  <si>
    <t>Per online ciation payment</t>
  </si>
  <si>
    <t>Per online appeal request</t>
  </si>
  <si>
    <t>Per online payment plan payment</t>
  </si>
  <si>
    <t>Per online permit (incl. meter hoods) payment</t>
  </si>
  <si>
    <t>Per IVR citation payment</t>
  </si>
  <si>
    <t>Per in person citation payment</t>
  </si>
  <si>
    <t>Per in person permit (incl. meter hoods) payment</t>
  </si>
  <si>
    <t>MAIL</t>
  </si>
  <si>
    <t>Per mailed in citation payment processed by Contractor</t>
  </si>
  <si>
    <t>Per mailed in appeal request processed by Contractor</t>
  </si>
  <si>
    <t>Per virtual permit fulfilled by Contractor</t>
  </si>
  <si>
    <t>Per physical permit fulfilled by Contractor including postage</t>
  </si>
  <si>
    <t>Per notice mailed by Contractor including postage</t>
  </si>
  <si>
    <t>Per manual citation entered by Contractor</t>
  </si>
  <si>
    <t>CUSTOMER SERVICE</t>
  </si>
  <si>
    <t>Per call received by the Contractor</t>
  </si>
  <si>
    <t>PER MONTHLY COST</t>
  </si>
  <si>
    <t>IVR system</t>
  </si>
  <si>
    <t>IN PERSON PAYMENT CENTER</t>
  </si>
  <si>
    <t>Per in person citation-related payment processed by Contractor</t>
  </si>
  <si>
    <t>Per in person appeal request processed by Contractor</t>
  </si>
  <si>
    <t>Per in person virtual permit fulfilled by Contractor</t>
  </si>
  <si>
    <t>Per in person physical permit fulfilled by Contractor</t>
  </si>
  <si>
    <t>OTHER COSTS REQUIRED TO OPERATE THE IN PERSON PAYMENT CENTER (DESCRIBE BELOW)</t>
  </si>
  <si>
    <t>ONE-TIME PURCHASE COST</t>
  </si>
  <si>
    <t>MONTHLY COST</t>
  </si>
  <si>
    <t>MERCHANT OF RECORD</t>
  </si>
  <si>
    <t xml:space="preserve">The Contractor shall serve as the Merchant of Record for all parking payment transactions processed under this Agreement.
Proposer to explain processing fees, strategy, pricing, and itemized cost associated with implementation. </t>
  </si>
  <si>
    <t>PARKING SYSTEM MANAGEMENT SERVICES</t>
  </si>
  <si>
    <r>
      <t xml:space="preserve">STAFFING </t>
    </r>
    <r>
      <rPr>
        <b/>
        <i/>
        <sz val="11"/>
        <rFont val="Aptos"/>
        <family val="2"/>
      </rPr>
      <t>(for roles specifically requested in the RFP)</t>
    </r>
  </si>
  <si>
    <t>ROLE</t>
  </si>
  <si>
    <t>QTY</t>
  </si>
  <si>
    <t>MONTHLY COST PER PERSON</t>
  </si>
  <si>
    <t>Collections Crew</t>
  </si>
  <si>
    <t>Crew Leader</t>
  </si>
  <si>
    <t>Field Manager</t>
  </si>
  <si>
    <t>Parking Inspector / Technician</t>
  </si>
  <si>
    <t>Payment Center Manager</t>
  </si>
  <si>
    <t>Payment Center Cashier</t>
  </si>
  <si>
    <t>Meter Hooding Support</t>
  </si>
  <si>
    <r>
      <t xml:space="preserve">SERVICES </t>
    </r>
    <r>
      <rPr>
        <b/>
        <i/>
        <sz val="11"/>
        <rFont val="Aptos"/>
        <family val="2"/>
      </rPr>
      <t>(to meet the requirements in the RFP)</t>
    </r>
  </si>
  <si>
    <t>SERVICE</t>
  </si>
  <si>
    <t>PMS Invoicing &amp; Reporting</t>
  </si>
  <si>
    <t>Parking Management Facility</t>
  </si>
  <si>
    <t>Coin Collection/Counting/Delivery/Support Svcs</t>
  </si>
  <si>
    <t>Coin Collection/Counting/Delivery/Support Eqpt</t>
  </si>
  <si>
    <t>Telecommunication Equipment</t>
  </si>
  <si>
    <t>Uniforms</t>
  </si>
  <si>
    <t>Training</t>
  </si>
  <si>
    <t>Routing &amp; Scheduling</t>
  </si>
  <si>
    <t>Equipment (misc)</t>
  </si>
  <si>
    <t>Vehicles</t>
  </si>
  <si>
    <t>Equipment maintenance</t>
  </si>
  <si>
    <t>Revenue Reconciliation/Reporting</t>
  </si>
  <si>
    <t>Parking Meter Maintenance</t>
  </si>
  <si>
    <t>Parking Lot Maintenance</t>
  </si>
  <si>
    <t>Parking Meter Hooding Services</t>
  </si>
  <si>
    <t>Parking Meter Removal Services</t>
  </si>
  <si>
    <t>Parking Management Support</t>
  </si>
  <si>
    <t>OTHER (DESCRIBE BELOW)</t>
  </si>
  <si>
    <t>CONSUMABLES</t>
  </si>
  <si>
    <t>MARKUP</t>
  </si>
  <si>
    <t>Consumables passthrough markup percentage</t>
  </si>
  <si>
    <t>LPR PRICING</t>
  </si>
  <si>
    <t>LICENSE PLATE RECOGNITION SYSTEM</t>
  </si>
  <si>
    <t>HARDWARE</t>
  </si>
  <si>
    <t>Pricing is per unit based upon the total quantity listed to identify any price breaks by quantity purchased.</t>
  </si>
  <si>
    <t>PER UNIT COST 
[1 UNIT]</t>
  </si>
  <si>
    <t>PER UNIT COST 
[4 UNITS]</t>
  </si>
  <si>
    <t>PER UNIT COST 
[8 UNITS]</t>
  </si>
  <si>
    <t>PER UNIT COST [12 UNITS]</t>
  </si>
  <si>
    <t>PER UNIT COST [13 OR MORE UNITS]</t>
  </si>
  <si>
    <t>LPR System that includes the camera equipment, in-vehicle laptop (including laptop-mounting equipment for Ford SUVs), communications equipment including GPS technology, and all associated mounting hardware and cables</t>
  </si>
  <si>
    <t>Shipping</t>
  </si>
  <si>
    <t>Installation</t>
  </si>
  <si>
    <t>Warranty (Year 1)</t>
  </si>
  <si>
    <t>Warranty (Total for Years 2-5)</t>
  </si>
  <si>
    <t>SOFTWARE, SET-UP, DEVELOPMENT</t>
  </si>
  <si>
    <t>ITEM (Itemize all costs and fees required to meet the RFP requirements.)</t>
  </si>
  <si>
    <t>DESCRIPTION</t>
  </si>
  <si>
    <t>QUANTITY OF MEASUREMENT (EX. PER LPR UNIT, PER CLIENT)</t>
  </si>
  <si>
    <t>UNIT OF MEASUREMENT (EX. ANNUALLY, ONE-TIME)</t>
  </si>
  <si>
    <t>On-site training and testing</t>
  </si>
  <si>
    <t>Licensing fees</t>
  </si>
  <si>
    <t>Software fees</t>
  </si>
  <si>
    <t>Hosting fees</t>
  </si>
  <si>
    <t>System integration costs</t>
  </si>
  <si>
    <t>Cost to set-up/develop new interfaces, reports, etc.</t>
  </si>
  <si>
    <t>Other (describe in column D)</t>
  </si>
  <si>
    <t>IMMOBILIZATION PRICING</t>
  </si>
  <si>
    <t xml:space="preserve">  IMMOBILIZATION SERVICES</t>
  </si>
  <si>
    <t>DEVICES</t>
  </si>
  <si>
    <t>PER UNIT COST
[5 UNITS]</t>
  </si>
  <si>
    <t>PER UNIT COST [10 UNITS]</t>
  </si>
  <si>
    <t>PER UNIT COST [15 UNITS]</t>
  </si>
  <si>
    <t>PER UNIT COST [20 UNITS]</t>
  </si>
  <si>
    <t>PER UNIT COST [21 OR MORE UNITS]</t>
  </si>
  <si>
    <t>Automated immobilization devices with capability for self-release</t>
  </si>
  <si>
    <t>On-site set-up, testing, and training</t>
  </si>
  <si>
    <t>Call-in center for customer assistance</t>
  </si>
  <si>
    <t>Per-release fee</t>
  </si>
  <si>
    <t>Device return facility cost</t>
  </si>
  <si>
    <t>OPTIONAL SERVICES PRICING</t>
  </si>
  <si>
    <t>VALUE ADDED OPTIONAL SERVICES</t>
  </si>
  <si>
    <t>Use the below sections to highlight any optional, enhanced, or value-add services available to the City. All pricing required to meet the requirements of the RFP must be identified in their associated tabs/sections.</t>
  </si>
  <si>
    <t>QTY/UNIT OF MEASURE (EX. MONTHLY, ANNUAL, PER TRANSACTION, ETC.)</t>
  </si>
  <si>
    <t>UNIT PRICE</t>
  </si>
  <si>
    <t>CURRENTLY AVAILABLE OR DATE OF AVAILABILITY</t>
  </si>
  <si>
    <t>Curbside automated utilization data collection and analysis</t>
  </si>
  <si>
    <t>Customizable reporting and visualization for occupancy, turnover, length of stay, and repeat parker behavior</t>
  </si>
  <si>
    <t>Data collection coverage mapping and gap analysis</t>
  </si>
  <si>
    <t>Proposer</t>
  </si>
  <si>
    <t>1a CMS Per Item</t>
  </si>
  <si>
    <t>YEAR 1</t>
  </si>
  <si>
    <t>5 YEAR</t>
  </si>
  <si>
    <t>END USER FEES</t>
  </si>
  <si>
    <t>CITY FEES</t>
  </si>
  <si>
    <t>1b CMS Subscription</t>
  </si>
  <si>
    <t>2 CitationIssuanceDevices</t>
  </si>
  <si>
    <t>Use of Existing Devices (stock only)</t>
  </si>
  <si>
    <t>New handheld + printer</t>
  </si>
  <si>
    <t>New all in one handheld + printer</t>
  </si>
  <si>
    <t>3a PMS Per Item</t>
  </si>
  <si>
    <t>3b PMS Subscription</t>
  </si>
  <si>
    <t>4 Processing&amp;CustServ</t>
  </si>
  <si>
    <t>5 PMS Services</t>
  </si>
  <si>
    <t>OTHER FEES</t>
  </si>
  <si>
    <t>Description</t>
  </si>
  <si>
    <t>Merchant of Record</t>
  </si>
  <si>
    <t>Consumables Markup</t>
  </si>
  <si>
    <t>Total Pricing by Options</t>
  </si>
  <si>
    <t>CMS Per Item + PMS Per Item + Existing Devices</t>
  </si>
  <si>
    <t>CMS Per Item + PMS Per Item + New Devices</t>
  </si>
  <si>
    <t>CMS Per Item + PMS Per Item + New All in One Devices</t>
  </si>
  <si>
    <t>CMS Per Item + PMS Subscription + Existing Devices</t>
  </si>
  <si>
    <t>CMS Per Item + Subscription + New Devices</t>
  </si>
  <si>
    <t>CMS Per Item + Subscription + New All in One Devices</t>
  </si>
  <si>
    <t>CMS Subscription + PMS Per Item + Existing Devices</t>
  </si>
  <si>
    <t>CMS Subscription + PMS Per Item + New Devices</t>
  </si>
  <si>
    <t>CMS Subscription + PMS Per Item + New All in One Devices</t>
  </si>
  <si>
    <t>CMS Subscription + PMS Subscription + Existing Devices</t>
  </si>
  <si>
    <t>CMS Subscription + PMS Subscription + New Devices</t>
  </si>
  <si>
    <t>CMS Subscription + PMS Subscription + New All in One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</si>
</sst>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quot;$&quot;#,##0"/>
    <numFmt numFmtId="166" formatCode="_(&quot;$&quot;* #,##0_);_(&quot;$&quot;* \(#,##0\);_(&quot;$&quot;* &quot;-&quot;??_);_(@_)"/>
  </numFmts>
  <fonts count="11"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1"/>
      <color theme="1"/>
      <name val="Aptos"/>
      <family val="2"/>
    </font>
    <font>
      <sz val="11"/>
      <color theme="1"/>
      <name val="Aptos"/>
      <family val="2"/>
    </font>
    <font>
      <i/>
      <sz val="11"/>
      <color theme="1"/>
      <name val="Aptos"/>
      <family val="2"/>
    </font>
    <font>
      <sz val="11"/>
      <color indexed="8"/>
      <name val="Aptos"/>
      <family val="2"/>
    </font>
    <font>
      <sz val="11"/>
      <name val="Aptos"/>
      <family val="2"/>
    </font>
    <font>
      <b/>
      <sz val="11"/>
      <name val="Aptos"/>
      <family val="2"/>
    </font>
    <font>
      <b/>
      <i/>
      <sz val="11"/>
      <name val="Aptos"/>
      <family val="2"/>
    </font>
  </fonts>
  <fills count="13">
    <fill>
      <patternFill patternType="none"/>
    </fill>
    <fill>
      <patternFill patternType="gray125"/>
    </fill>
    <fill>
      <patternFill patternType="solid">
        <fgColor rgb="FFC6D9F1"/>
        <bgColor indexed="64"/>
      </patternFill>
    </fill>
    <fill>
      <patternFill patternType="solid">
        <fgColor rgb="FFC4BD97"/>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1"/>
        <bgColor indexed="64"/>
      </patternFill>
    </fill>
    <fill>
      <patternFill patternType="solid">
        <fgColor rgb="FFEAF1FA"/>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5">
    <xf numFmtId="0" fontId="0" fillId="0" borderId="0"/>
    <xf numFmtId="44" fontId="1" fillId="0" borderId="0" applyFont="0" applyFill="0" applyBorder="0" applyAlignment="0" applyProtection="0"/>
    <xf numFmtId="0" fontId="2" fillId="0" borderId="0"/>
    <xf numFmtId="43" fontId="1" fillId="0" borderId="0" applyFont="0" applyFill="0" applyBorder="0" applyAlignment="0" applyProtection="0"/>
    <xf numFmtId="9" fontId="1" fillId="0" borderId="0" applyFont="0" applyFill="0" applyBorder="0" applyAlignment="0" applyProtection="0"/>
  </cellStyleXfs>
  <cellXfs count="292">
    <xf numFmtId="0" fontId="0" fillId="0" borderId="0" xfId="0"/>
    <xf numFmtId="0" fontId="3" fillId="0" borderId="0" xfId="0" applyFont="1"/>
    <xf numFmtId="0" fontId="4" fillId="0" borderId="0" xfId="0" applyFont="1"/>
    <xf numFmtId="42" fontId="5" fillId="0" borderId="0" xfId="0" applyNumberFormat="1" applyFont="1"/>
    <xf numFmtId="0" fontId="5" fillId="0" borderId="0" xfId="0" applyFont="1"/>
    <xf numFmtId="0" fontId="4" fillId="11" borderId="48" xfId="0" applyFont="1" applyFill="1" applyBorder="1"/>
    <xf numFmtId="42" fontId="4" fillId="11" borderId="48" xfId="0" applyNumberFormat="1" applyFont="1" applyFill="1" applyBorder="1"/>
    <xf numFmtId="0" fontId="5" fillId="0" borderId="48" xfId="0" applyFont="1" applyBorder="1"/>
    <xf numFmtId="42" fontId="5" fillId="0" borderId="48" xfId="0" applyNumberFormat="1" applyFont="1" applyBorder="1"/>
    <xf numFmtId="0" fontId="4" fillId="0" borderId="48" xfId="0" applyFont="1" applyBorder="1"/>
    <xf numFmtId="42" fontId="4" fillId="0" borderId="48" xfId="0" applyNumberFormat="1" applyFont="1" applyBorder="1"/>
    <xf numFmtId="9" fontId="4" fillId="0" borderId="48" xfId="0" applyNumberFormat="1" applyFont="1" applyBorder="1"/>
    <xf numFmtId="0" fontId="6" fillId="12" borderId="48" xfId="0" applyFont="1" applyFill="1" applyBorder="1"/>
    <xf numFmtId="42" fontId="5" fillId="12" borderId="48" xfId="0" applyNumberFormat="1" applyFont="1" applyFill="1" applyBorder="1"/>
    <xf numFmtId="42" fontId="4" fillId="0" borderId="0" xfId="0" applyNumberFormat="1" applyFont="1"/>
    <xf numFmtId="0" fontId="4" fillId="9" borderId="48" xfId="0" applyFont="1" applyFill="1" applyBorder="1"/>
    <xf numFmtId="42" fontId="4" fillId="9" borderId="48" xfId="0" applyNumberFormat="1" applyFont="1" applyFill="1" applyBorder="1"/>
    <xf numFmtId="0" fontId="5" fillId="10" borderId="48" xfId="0" applyFont="1" applyFill="1" applyBorder="1"/>
    <xf numFmtId="42" fontId="5" fillId="10" borderId="48" xfId="0" applyNumberFormat="1" applyFont="1" applyFill="1" applyBorder="1"/>
    <xf numFmtId="49" fontId="4" fillId="6" borderId="6" xfId="0" applyNumberFormat="1" applyFont="1" applyFill="1" applyBorder="1" applyAlignment="1">
      <alignment horizontal="right" vertical="center" wrapText="1"/>
    </xf>
    <xf numFmtId="0" fontId="5" fillId="0" borderId="8" xfId="0" applyFont="1" applyBorder="1" applyAlignment="1">
      <alignment vertical="center" wrapText="1"/>
    </xf>
    <xf numFmtId="0" fontId="5" fillId="0" borderId="9" xfId="0" applyFont="1" applyBorder="1" applyAlignment="1">
      <alignment wrapText="1"/>
    </xf>
    <xf numFmtId="0" fontId="7"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wrapText="1"/>
    </xf>
    <xf numFmtId="0" fontId="5" fillId="0" borderId="0" xfId="0" applyFont="1" applyAlignment="1">
      <alignment wrapText="1"/>
    </xf>
    <xf numFmtId="49" fontId="4" fillId="4" borderId="13" xfId="0" applyNumberFormat="1" applyFont="1" applyFill="1" applyBorder="1" applyAlignment="1">
      <alignment vertical="center"/>
    </xf>
    <xf numFmtId="49" fontId="4" fillId="4" borderId="6" xfId="0" applyNumberFormat="1" applyFont="1" applyFill="1" applyBorder="1" applyAlignment="1">
      <alignment horizontal="right" vertical="center"/>
    </xf>
    <xf numFmtId="0" fontId="5" fillId="0" borderId="7" xfId="0" applyFont="1" applyBorder="1"/>
    <xf numFmtId="3" fontId="9" fillId="0" borderId="7" xfId="0" applyNumberFormat="1" applyFont="1" applyBorder="1" applyAlignment="1">
      <alignment horizontal="center" vertical="center" wrapText="1"/>
    </xf>
    <xf numFmtId="0" fontId="4" fillId="4" borderId="28" xfId="0" applyFont="1" applyFill="1" applyBorder="1"/>
    <xf numFmtId="0" fontId="5" fillId="4" borderId="10" xfId="0" applyFont="1" applyFill="1" applyBorder="1"/>
    <xf numFmtId="3" fontId="9" fillId="4" borderId="10" xfId="0" applyNumberFormat="1" applyFont="1" applyFill="1" applyBorder="1" applyAlignment="1">
      <alignment horizontal="center" vertical="center" wrapText="1"/>
    </xf>
    <xf numFmtId="44" fontId="9" fillId="4" borderId="10" xfId="1" applyFont="1" applyFill="1" applyBorder="1" applyAlignment="1">
      <alignment horizontal="center" vertical="center" wrapText="1"/>
    </xf>
    <xf numFmtId="44" fontId="9" fillId="4" borderId="36" xfId="1" applyFont="1" applyFill="1" applyBorder="1" applyAlignment="1">
      <alignment horizontal="center" vertical="center" wrapText="1"/>
    </xf>
    <xf numFmtId="0" fontId="9" fillId="9" borderId="14" xfId="0" applyFont="1" applyFill="1" applyBorder="1"/>
    <xf numFmtId="0" fontId="9" fillId="9" borderId="15" xfId="0" applyFont="1" applyFill="1" applyBorder="1"/>
    <xf numFmtId="0" fontId="9" fillId="9" borderId="16" xfId="0" applyFont="1" applyFill="1" applyBorder="1"/>
    <xf numFmtId="0" fontId="9" fillId="10" borderId="17"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10" borderId="24" xfId="0" applyFont="1" applyFill="1" applyBorder="1" applyAlignment="1">
      <alignment horizontal="center" vertical="center" wrapText="1"/>
    </xf>
    <xf numFmtId="0" fontId="9" fillId="10" borderId="33" xfId="0" applyFont="1" applyFill="1" applyBorder="1" applyAlignment="1">
      <alignment horizontal="center" vertical="center" wrapText="1"/>
    </xf>
    <xf numFmtId="0" fontId="5" fillId="0" borderId="17" xfId="0" applyFont="1" applyBorder="1"/>
    <xf numFmtId="165" fontId="9" fillId="0" borderId="1" xfId="1" applyNumberFormat="1" applyFont="1" applyFill="1" applyBorder="1" applyAlignment="1">
      <alignment horizontal="center" vertical="center" wrapText="1"/>
    </xf>
    <xf numFmtId="10" fontId="9" fillId="0" borderId="1" xfId="4" applyNumberFormat="1" applyFont="1" applyFill="1" applyBorder="1" applyAlignment="1">
      <alignment horizontal="center" vertical="center" wrapText="1"/>
    </xf>
    <xf numFmtId="0" fontId="5" fillId="0" borderId="3" xfId="0" applyFont="1" applyBorder="1" applyAlignment="1">
      <alignment horizontal="center"/>
    </xf>
    <xf numFmtId="44" fontId="9" fillId="0" borderId="22" xfId="0" applyNumberFormat="1" applyFont="1" applyBorder="1" applyAlignment="1">
      <alignment horizontal="center" vertical="center" wrapText="1"/>
    </xf>
    <xf numFmtId="44" fontId="9" fillId="0" borderId="18" xfId="0" applyNumberFormat="1" applyFont="1" applyBorder="1" applyAlignment="1">
      <alignment horizontal="center" vertical="center" wrapText="1"/>
    </xf>
    <xf numFmtId="0" fontId="5" fillId="0" borderId="19" xfId="0" applyFont="1" applyBorder="1"/>
    <xf numFmtId="165" fontId="9" fillId="0" borderId="20" xfId="1" applyNumberFormat="1" applyFont="1" applyFill="1" applyBorder="1" applyAlignment="1">
      <alignment horizontal="center" vertical="center" wrapText="1"/>
    </xf>
    <xf numFmtId="10" fontId="9" fillId="0" borderId="20" xfId="4" applyNumberFormat="1" applyFont="1" applyFill="1" applyBorder="1" applyAlignment="1">
      <alignment horizontal="center" vertical="center" wrapText="1"/>
    </xf>
    <xf numFmtId="0" fontId="5" fillId="0" borderId="38" xfId="0" applyFont="1" applyBorder="1" applyAlignment="1">
      <alignment horizontal="center"/>
    </xf>
    <xf numFmtId="44" fontId="9" fillId="0" borderId="23" xfId="0" applyNumberFormat="1" applyFont="1" applyBorder="1" applyAlignment="1">
      <alignment horizontal="center" vertical="center" wrapText="1"/>
    </xf>
    <xf numFmtId="44" fontId="9" fillId="0" borderId="21" xfId="0" applyNumberFormat="1" applyFont="1" applyBorder="1" applyAlignment="1">
      <alignment horizontal="center" vertical="center" wrapText="1"/>
    </xf>
    <xf numFmtId="44" fontId="9" fillId="0" borderId="7" xfId="1" applyFont="1" applyFill="1" applyBorder="1" applyAlignment="1">
      <alignment horizontal="center" vertical="center" wrapText="1"/>
    </xf>
    <xf numFmtId="0" fontId="5" fillId="0" borderId="7" xfId="0" applyFont="1" applyBorder="1" applyAlignment="1">
      <alignment horizontal="center"/>
    </xf>
    <xf numFmtId="0" fontId="4" fillId="4" borderId="6" xfId="0" applyFont="1" applyFill="1" applyBorder="1"/>
    <xf numFmtId="0" fontId="9" fillId="4" borderId="7" xfId="0" applyFont="1" applyFill="1" applyBorder="1"/>
    <xf numFmtId="0" fontId="9" fillId="4" borderId="8" xfId="0" applyFont="1" applyFill="1" applyBorder="1"/>
    <xf numFmtId="0" fontId="9" fillId="2" borderId="2" xfId="0" applyFont="1" applyFill="1" applyBorder="1"/>
    <xf numFmtId="0" fontId="5" fillId="2" borderId="0" xfId="0" applyFont="1" applyFill="1" applyAlignment="1">
      <alignment wrapText="1"/>
    </xf>
    <xf numFmtId="0" fontId="5" fillId="2" borderId="0" xfId="0" applyFont="1" applyFill="1"/>
    <xf numFmtId="0" fontId="5" fillId="2" borderId="40" xfId="0" applyFont="1" applyFill="1" applyBorder="1"/>
    <xf numFmtId="0" fontId="9" fillId="8" borderId="22"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9" fillId="8" borderId="33" xfId="0" applyFont="1" applyFill="1" applyBorder="1" applyAlignment="1">
      <alignment horizontal="center" vertical="center" wrapText="1"/>
    </xf>
    <xf numFmtId="0" fontId="5" fillId="0" borderId="22" xfId="0" applyFont="1" applyBorder="1"/>
    <xf numFmtId="3" fontId="9" fillId="0" borderId="1" xfId="0" applyNumberFormat="1" applyFont="1" applyBorder="1" applyAlignment="1">
      <alignment horizontal="center" vertical="center" wrapText="1"/>
    </xf>
    <xf numFmtId="44" fontId="9" fillId="0" borderId="1" xfId="1" applyFont="1" applyFill="1" applyBorder="1" applyAlignment="1">
      <alignment horizontal="center" vertical="center" wrapText="1"/>
    </xf>
    <xf numFmtId="0" fontId="9" fillId="0" borderId="1" xfId="0" applyFont="1" applyBorder="1" applyAlignment="1">
      <alignment horizontal="center" vertical="center" wrapText="1"/>
    </xf>
    <xf numFmtId="0" fontId="5" fillId="0" borderId="23" xfId="0" applyFont="1" applyBorder="1"/>
    <xf numFmtId="3" fontId="9" fillId="0" borderId="20" xfId="0" applyNumberFormat="1" applyFont="1" applyBorder="1" applyAlignment="1">
      <alignment horizontal="center" vertical="center" wrapText="1"/>
    </xf>
    <xf numFmtId="44" fontId="9" fillId="0" borderId="20" xfId="1" applyFont="1" applyFill="1" applyBorder="1" applyAlignment="1">
      <alignment horizontal="center" vertical="center" wrapText="1"/>
    </xf>
    <xf numFmtId="0" fontId="9" fillId="2" borderId="14" xfId="0" applyFont="1" applyFill="1" applyBorder="1" applyAlignment="1">
      <alignment wrapText="1"/>
    </xf>
    <xf numFmtId="0" fontId="9" fillId="2" borderId="15" xfId="0" applyFont="1" applyFill="1" applyBorder="1" applyAlignment="1">
      <alignment wrapText="1"/>
    </xf>
    <xf numFmtId="0" fontId="9" fillId="2" borderId="16" xfId="0" applyFont="1" applyFill="1" applyBorder="1" applyAlignment="1">
      <alignment wrapText="1"/>
    </xf>
    <xf numFmtId="0" fontId="4" fillId="8" borderId="22" xfId="0" applyFont="1" applyFill="1" applyBorder="1" applyAlignment="1">
      <alignment vertical="center" wrapText="1"/>
    </xf>
    <xf numFmtId="0" fontId="4" fillId="8" borderId="3" xfId="0" applyFont="1" applyFill="1" applyBorder="1" applyAlignment="1">
      <alignment vertical="center" wrapText="1"/>
    </xf>
    <xf numFmtId="0" fontId="4" fillId="8" borderId="5" xfId="0" applyFont="1" applyFill="1" applyBorder="1" applyAlignment="1">
      <alignment vertical="center" wrapText="1"/>
    </xf>
    <xf numFmtId="0" fontId="9" fillId="8" borderId="18" xfId="0" applyFont="1" applyFill="1" applyBorder="1" applyAlignment="1">
      <alignment horizontal="center" vertical="center" wrapText="1"/>
    </xf>
    <xf numFmtId="0" fontId="5" fillId="0" borderId="29" xfId="0" applyFont="1" applyBorder="1" applyAlignment="1">
      <alignment vertical="center" wrapText="1"/>
    </xf>
    <xf numFmtId="0" fontId="5" fillId="0" borderId="37" xfId="0" applyFont="1" applyBorder="1" applyAlignment="1">
      <alignment horizontal="center"/>
    </xf>
    <xf numFmtId="0" fontId="4" fillId="8" borderId="14" xfId="0" applyFont="1" applyFill="1" applyBorder="1" applyAlignment="1">
      <alignment vertical="center" wrapText="1"/>
    </xf>
    <xf numFmtId="0" fontId="4" fillId="8" borderId="15" xfId="0" applyFont="1" applyFill="1" applyBorder="1" applyAlignment="1">
      <alignment vertical="center" wrapText="1"/>
    </xf>
    <xf numFmtId="0" fontId="5" fillId="0" borderId="39" xfId="0" applyFont="1" applyBorder="1" applyAlignment="1">
      <alignment vertical="center" wrapText="1"/>
    </xf>
    <xf numFmtId="0" fontId="5" fillId="0" borderId="9" xfId="0" applyFont="1" applyBorder="1" applyAlignment="1">
      <alignment horizontal="center"/>
    </xf>
    <xf numFmtId="44" fontId="9" fillId="0" borderId="21" xfId="1" applyFont="1" applyFill="1" applyBorder="1" applyAlignment="1">
      <alignment horizontal="center" vertical="center" wrapText="1"/>
    </xf>
    <xf numFmtId="0" fontId="5" fillId="0" borderId="10" xfId="0" applyFont="1" applyBorder="1"/>
    <xf numFmtId="3" fontId="9" fillId="0" borderId="10" xfId="0" applyNumberFormat="1" applyFont="1" applyBorder="1" applyAlignment="1">
      <alignment horizontal="center" vertical="center" wrapText="1"/>
    </xf>
    <xf numFmtId="44" fontId="9" fillId="0" borderId="10" xfId="1" applyFont="1" applyFill="1" applyBorder="1" applyAlignment="1">
      <alignment horizontal="center" vertical="center" wrapText="1"/>
    </xf>
    <xf numFmtId="0" fontId="5" fillId="0" borderId="10" xfId="0" applyFont="1" applyBorder="1" applyAlignment="1">
      <alignment horizontal="center"/>
    </xf>
    <xf numFmtId="44" fontId="9" fillId="0" borderId="0" xfId="0" applyNumberFormat="1" applyFont="1" applyAlignment="1">
      <alignment horizontal="center" vertical="center" wrapText="1"/>
    </xf>
    <xf numFmtId="0" fontId="5" fillId="7" borderId="6" xfId="0" applyFont="1" applyFill="1" applyBorder="1"/>
    <xf numFmtId="0" fontId="9" fillId="7" borderId="7" xfId="0" applyFont="1" applyFill="1" applyBorder="1" applyAlignment="1">
      <alignment horizontal="center" vertical="center" wrapText="1"/>
    </xf>
    <xf numFmtId="44" fontId="9" fillId="7" borderId="7" xfId="1" applyFont="1" applyFill="1" applyBorder="1" applyAlignment="1">
      <alignment horizontal="left" vertical="center" wrapText="1"/>
    </xf>
    <xf numFmtId="44" fontId="9" fillId="7" borderId="7" xfId="0" applyNumberFormat="1" applyFont="1" applyFill="1" applyBorder="1" applyAlignment="1">
      <alignment horizontal="center" vertical="center" wrapText="1"/>
    </xf>
    <xf numFmtId="0" fontId="5" fillId="7" borderId="7" xfId="0" applyFont="1" applyFill="1" applyBorder="1"/>
    <xf numFmtId="3" fontId="9" fillId="0" borderId="0" xfId="0" applyNumberFormat="1" applyFont="1" applyAlignment="1">
      <alignment horizontal="center" vertical="center" wrapText="1"/>
    </xf>
    <xf numFmtId="44" fontId="9" fillId="0" borderId="0" xfId="1" applyFont="1" applyFill="1" applyBorder="1" applyAlignment="1">
      <alignment horizontal="center" vertical="center" wrapText="1"/>
    </xf>
    <xf numFmtId="0" fontId="5" fillId="0" borderId="0" xfId="0" applyFont="1" applyAlignment="1">
      <alignment horizontal="center"/>
    </xf>
    <xf numFmtId="0" fontId="4" fillId="0" borderId="0" xfId="0" applyFont="1" applyAlignment="1">
      <alignment wrapText="1"/>
    </xf>
    <xf numFmtId="0" fontId="9" fillId="0" borderId="0" xfId="0" applyFont="1" applyAlignment="1">
      <alignment horizontal="left" wrapText="1"/>
    </xf>
    <xf numFmtId="0" fontId="9" fillId="0" borderId="0" xfId="0" applyFont="1" applyAlignment="1">
      <alignment wrapText="1"/>
    </xf>
    <xf numFmtId="44" fontId="9" fillId="0" borderId="7" xfId="0" applyNumberFormat="1" applyFont="1" applyBorder="1" applyAlignment="1">
      <alignment horizontal="center" vertical="center" wrapText="1"/>
    </xf>
    <xf numFmtId="166" fontId="9" fillId="0" borderId="22" xfId="0" applyNumberFormat="1" applyFont="1" applyBorder="1" applyAlignment="1">
      <alignment horizontal="center" vertical="center" wrapText="1"/>
    </xf>
    <xf numFmtId="166" fontId="9" fillId="0" borderId="18" xfId="0" applyNumberFormat="1" applyFont="1" applyBorder="1" applyAlignment="1">
      <alignment horizontal="center" vertical="center" wrapText="1"/>
    </xf>
    <xf numFmtId="166" fontId="9" fillId="0" borderId="23" xfId="0" applyNumberFormat="1" applyFont="1" applyBorder="1" applyAlignment="1">
      <alignment horizontal="center" vertical="center" wrapText="1"/>
    </xf>
    <xf numFmtId="166" fontId="9" fillId="0" borderId="21" xfId="0" applyNumberFormat="1" applyFont="1" applyBorder="1" applyAlignment="1">
      <alignment horizontal="center" vertical="center" wrapText="1"/>
    </xf>
    <xf numFmtId="44" fontId="9" fillId="0" borderId="10" xfId="0" applyNumberFormat="1" applyFont="1" applyBorder="1" applyAlignment="1">
      <alignment horizontal="center" vertical="center" wrapText="1"/>
    </xf>
    <xf numFmtId="0" fontId="5" fillId="4" borderId="7" xfId="0" applyFont="1" applyFill="1" applyBorder="1"/>
    <xf numFmtId="3" fontId="9" fillId="4" borderId="7" xfId="0" applyNumberFormat="1" applyFont="1" applyFill="1" applyBorder="1" applyAlignment="1">
      <alignment horizontal="center" vertical="center" wrapText="1"/>
    </xf>
    <xf numFmtId="44" fontId="9" fillId="4" borderId="7" xfId="1" applyFont="1" applyFill="1" applyBorder="1" applyAlignment="1">
      <alignment horizontal="center" vertical="center" wrapText="1"/>
    </xf>
    <xf numFmtId="0" fontId="5" fillId="4" borderId="7" xfId="0" applyFont="1" applyFill="1" applyBorder="1" applyAlignment="1">
      <alignment horizontal="center"/>
    </xf>
    <xf numFmtId="44" fontId="9" fillId="4" borderId="7" xfId="0" applyNumberFormat="1" applyFont="1" applyFill="1" applyBorder="1" applyAlignment="1">
      <alignment horizontal="center" vertical="center" wrapText="1"/>
    </xf>
    <xf numFmtId="44" fontId="9" fillId="4" borderId="8" xfId="0" applyNumberFormat="1" applyFont="1" applyFill="1" applyBorder="1" applyAlignment="1">
      <alignment horizontal="center" vertical="center" wrapText="1"/>
    </xf>
    <xf numFmtId="0" fontId="9" fillId="2" borderId="28" xfId="0" applyFont="1" applyFill="1" applyBorder="1"/>
    <xf numFmtId="0" fontId="5" fillId="2" borderId="10" xfId="0" applyFont="1" applyFill="1" applyBorder="1" applyAlignment="1">
      <alignment wrapText="1"/>
    </xf>
    <xf numFmtId="0" fontId="5" fillId="2" borderId="10" xfId="0" applyFont="1" applyFill="1" applyBorder="1"/>
    <xf numFmtId="0" fontId="5" fillId="2" borderId="36" xfId="0" applyFont="1" applyFill="1" applyBorder="1"/>
    <xf numFmtId="0" fontId="5" fillId="0" borderId="9" xfId="0" applyFont="1" applyBorder="1"/>
    <xf numFmtId="3" fontId="9" fillId="0" borderId="9" xfId="0" applyNumberFormat="1" applyFont="1" applyBorder="1" applyAlignment="1">
      <alignment horizontal="center" vertical="center" wrapText="1"/>
    </xf>
    <xf numFmtId="44" fontId="9" fillId="0" borderId="9" xfId="1" applyFont="1" applyFill="1" applyBorder="1" applyAlignment="1">
      <alignment horizontal="center" vertical="center" wrapText="1"/>
    </xf>
    <xf numFmtId="44" fontId="9" fillId="0" borderId="9" xfId="0" applyNumberFormat="1" applyFont="1" applyBorder="1" applyAlignment="1">
      <alignment horizontal="center" vertical="center" wrapText="1"/>
    </xf>
    <xf numFmtId="0" fontId="9" fillId="2" borderId="14" xfId="0" applyFont="1" applyFill="1" applyBorder="1"/>
    <xf numFmtId="0" fontId="9" fillId="2" borderId="15" xfId="0" applyFont="1" applyFill="1" applyBorder="1"/>
    <xf numFmtId="0" fontId="9" fillId="2" borderId="10" xfId="0" applyFont="1" applyFill="1" applyBorder="1"/>
    <xf numFmtId="0" fontId="9" fillId="2" borderId="36" xfId="0" applyFont="1" applyFill="1" applyBorder="1"/>
    <xf numFmtId="0" fontId="9" fillId="0" borderId="20" xfId="0" applyFont="1" applyBorder="1" applyAlignment="1">
      <alignment horizontal="center" vertical="center" wrapText="1"/>
    </xf>
    <xf numFmtId="0" fontId="9" fillId="2" borderId="16" xfId="0" applyFont="1" applyFill="1" applyBorder="1"/>
    <xf numFmtId="0" fontId="9" fillId="4" borderId="17" xfId="0" applyFont="1" applyFill="1" applyBorder="1" applyAlignment="1">
      <alignment vertical="center" wrapText="1"/>
    </xf>
    <xf numFmtId="0" fontId="9" fillId="4" borderId="5" xfId="0" applyFont="1" applyFill="1" applyBorder="1" applyAlignment="1">
      <alignment vertical="center" wrapText="1"/>
    </xf>
    <xf numFmtId="0" fontId="9" fillId="4" borderId="30" xfId="0" applyFont="1" applyFill="1" applyBorder="1" applyAlignment="1">
      <alignment horizontal="center" vertical="center" wrapText="1"/>
    </xf>
    <xf numFmtId="0" fontId="9" fillId="4" borderId="41" xfId="0" applyFont="1" applyFill="1" applyBorder="1" applyAlignment="1">
      <alignment horizontal="center" vertical="center" wrapText="1"/>
    </xf>
    <xf numFmtId="0" fontId="9" fillId="8" borderId="22" xfId="0" applyFont="1" applyFill="1" applyBorder="1" applyAlignment="1">
      <alignment vertical="center" wrapText="1"/>
    </xf>
    <xf numFmtId="0" fontId="9" fillId="8" borderId="32" xfId="0" applyFont="1" applyFill="1" applyBorder="1" applyAlignment="1">
      <alignment horizontal="center" vertical="center" wrapText="1"/>
    </xf>
    <xf numFmtId="44" fontId="9" fillId="4" borderId="0" xfId="0" applyNumberFormat="1" applyFont="1" applyFill="1" applyAlignment="1">
      <alignment horizontal="center" vertical="center" wrapText="1"/>
    </xf>
    <xf numFmtId="44" fontId="9" fillId="4" borderId="40" xfId="0" applyNumberFormat="1" applyFont="1" applyFill="1" applyBorder="1" applyAlignment="1">
      <alignment horizontal="center" vertical="center" wrapText="1"/>
    </xf>
    <xf numFmtId="0" fontId="9" fillId="9" borderId="2" xfId="0" applyFont="1" applyFill="1" applyBorder="1"/>
    <xf numFmtId="0" fontId="5" fillId="9" borderId="0" xfId="0" applyFont="1" applyFill="1" applyAlignment="1">
      <alignment wrapText="1"/>
    </xf>
    <xf numFmtId="0" fontId="5" fillId="9" borderId="0" xfId="0" applyFont="1" applyFill="1"/>
    <xf numFmtId="0" fontId="5" fillId="9" borderId="40" xfId="0" applyFont="1" applyFill="1" applyBorder="1"/>
    <xf numFmtId="0" fontId="9" fillId="10" borderId="22" xfId="0" applyFont="1" applyFill="1" applyBorder="1" applyAlignment="1">
      <alignment horizontal="center" vertical="center" wrapText="1"/>
    </xf>
    <xf numFmtId="0" fontId="5" fillId="0" borderId="2" xfId="0" applyFont="1" applyBorder="1"/>
    <xf numFmtId="0" fontId="5" fillId="0" borderId="2" xfId="0" applyFont="1" applyBorder="1" applyAlignment="1">
      <alignment vertical="center" wrapText="1"/>
    </xf>
    <xf numFmtId="0" fontId="9" fillId="3" borderId="6" xfId="0" applyFont="1" applyFill="1" applyBorder="1"/>
    <xf numFmtId="0" fontId="9" fillId="3" borderId="7" xfId="0" applyFont="1" applyFill="1" applyBorder="1"/>
    <xf numFmtId="0" fontId="9" fillId="3" borderId="8" xfId="0" applyFont="1" applyFill="1" applyBorder="1"/>
    <xf numFmtId="0" fontId="9" fillId="4" borderId="10" xfId="0" applyFont="1" applyFill="1" applyBorder="1"/>
    <xf numFmtId="0" fontId="9" fillId="4" borderId="36" xfId="0" applyFont="1" applyFill="1" applyBorder="1"/>
    <xf numFmtId="164" fontId="5" fillId="0" borderId="1" xfId="3" applyNumberFormat="1" applyFont="1" applyFill="1" applyBorder="1"/>
    <xf numFmtId="166" fontId="5" fillId="0" borderId="3" xfId="1" applyNumberFormat="1" applyFont="1" applyFill="1" applyBorder="1"/>
    <xf numFmtId="166" fontId="5" fillId="0" borderId="22" xfId="1" applyNumberFormat="1" applyFont="1" applyBorder="1"/>
    <xf numFmtId="166" fontId="5" fillId="0" borderId="18" xfId="0" applyNumberFormat="1" applyFont="1" applyBorder="1"/>
    <xf numFmtId="164" fontId="5" fillId="0" borderId="20" xfId="3" applyNumberFormat="1" applyFont="1" applyFill="1" applyBorder="1"/>
    <xf numFmtId="166" fontId="5" fillId="0" borderId="38" xfId="1" applyNumberFormat="1" applyFont="1" applyFill="1" applyBorder="1"/>
    <xf numFmtId="166" fontId="5" fillId="0" borderId="23" xfId="1" applyNumberFormat="1" applyFont="1" applyBorder="1"/>
    <xf numFmtId="166" fontId="5" fillId="0" borderId="21" xfId="0" applyNumberFormat="1" applyFont="1" applyBorder="1"/>
    <xf numFmtId="44" fontId="5" fillId="0" borderId="3" xfId="1" applyFont="1" applyFill="1" applyBorder="1"/>
    <xf numFmtId="0" fontId="5" fillId="0" borderId="1" xfId="0" applyFont="1" applyBorder="1" applyAlignment="1">
      <alignment horizontal="center"/>
    </xf>
    <xf numFmtId="44" fontId="5" fillId="0" borderId="22" xfId="1" applyFont="1" applyBorder="1"/>
    <xf numFmtId="44" fontId="5" fillId="0" borderId="18" xfId="1" applyFont="1" applyBorder="1"/>
    <xf numFmtId="44" fontId="5" fillId="0" borderId="38" xfId="1" applyFont="1" applyFill="1" applyBorder="1"/>
    <xf numFmtId="44" fontId="5" fillId="0" borderId="23" xfId="1" applyFont="1" applyBorder="1"/>
    <xf numFmtId="44" fontId="5" fillId="0" borderId="21" xfId="1" applyFont="1" applyBorder="1"/>
    <xf numFmtId="9" fontId="5" fillId="0" borderId="21" xfId="4" applyFont="1" applyFill="1" applyBorder="1"/>
    <xf numFmtId="0" fontId="5" fillId="0" borderId="18" xfId="0" applyFont="1" applyBorder="1" applyAlignment="1">
      <alignment horizontal="center"/>
    </xf>
    <xf numFmtId="0" fontId="5" fillId="0" borderId="21" xfId="0" applyFont="1" applyBorder="1" applyAlignment="1">
      <alignment horizontal="center"/>
    </xf>
    <xf numFmtId="43" fontId="9" fillId="0" borderId="1" xfId="3"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43" fontId="9" fillId="0" borderId="20" xfId="3" applyFont="1" applyFill="1" applyBorder="1" applyAlignment="1">
      <alignment horizontal="center" vertical="center" wrapText="1"/>
    </xf>
    <xf numFmtId="0" fontId="9" fillId="0" borderId="20" xfId="1" applyNumberFormat="1" applyFont="1" applyFill="1" applyBorder="1" applyAlignment="1">
      <alignment horizontal="center" vertical="center" wrapText="1"/>
    </xf>
    <xf numFmtId="0" fontId="9" fillId="2" borderId="28" xfId="0" applyFont="1" applyFill="1" applyBorder="1" applyAlignment="1">
      <alignment wrapText="1"/>
    </xf>
    <xf numFmtId="0" fontId="4" fillId="8" borderId="24" xfId="0" applyFont="1" applyFill="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9" fillId="2" borderId="6" xfId="0" applyFont="1" applyFill="1" applyBorder="1"/>
    <xf numFmtId="0" fontId="9" fillId="2" borderId="7" xfId="0" applyFont="1" applyFill="1" applyBorder="1"/>
    <xf numFmtId="0" fontId="9" fillId="8" borderId="35" xfId="0" applyFont="1" applyFill="1" applyBorder="1" applyAlignment="1">
      <alignment horizontal="center" vertical="center" wrapText="1"/>
    </xf>
    <xf numFmtId="0" fontId="9" fillId="2" borderId="8" xfId="0" applyFont="1" applyFill="1" applyBorder="1"/>
    <xf numFmtId="43" fontId="9" fillId="0" borderId="31" xfId="3" applyFont="1" applyFill="1" applyBorder="1" applyAlignment="1">
      <alignment horizontal="center" vertical="center" wrapText="1"/>
    </xf>
    <xf numFmtId="0" fontId="9" fillId="0" borderId="31" xfId="1" applyNumberFormat="1" applyFont="1" applyFill="1" applyBorder="1" applyAlignment="1">
      <alignment horizontal="center" vertical="center" wrapText="1"/>
    </xf>
    <xf numFmtId="0" fontId="9" fillId="2" borderId="6" xfId="0" applyFont="1" applyFill="1" applyBorder="1" applyAlignment="1">
      <alignment wrapText="1"/>
    </xf>
    <xf numFmtId="0" fontId="9" fillId="8" borderId="34" xfId="0" applyFont="1" applyFill="1" applyBorder="1" applyAlignment="1">
      <alignment horizontal="center" wrapText="1"/>
    </xf>
    <xf numFmtId="0" fontId="9" fillId="8" borderId="32" xfId="0" applyFont="1" applyFill="1" applyBorder="1" applyAlignment="1">
      <alignment horizontal="center" wrapText="1"/>
    </xf>
    <xf numFmtId="0" fontId="9" fillId="8" borderId="35" xfId="0" applyFont="1" applyFill="1" applyBorder="1" applyAlignment="1">
      <alignment horizontal="center" wrapText="1"/>
    </xf>
    <xf numFmtId="0" fontId="8" fillId="0" borderId="0" xfId="0" applyFont="1"/>
    <xf numFmtId="0" fontId="8" fillId="0" borderId="22" xfId="0" applyFont="1" applyBorder="1" applyAlignment="1">
      <alignment horizontal="left" wrapText="1"/>
    </xf>
    <xf numFmtId="0" fontId="9" fillId="0" borderId="1" xfId="0" applyFont="1" applyBorder="1" applyAlignment="1">
      <alignment horizontal="left" wrapText="1"/>
    </xf>
    <xf numFmtId="0" fontId="9" fillId="0" borderId="18" xfId="0" applyFont="1" applyBorder="1" applyAlignment="1">
      <alignment horizontal="left" wrapText="1"/>
    </xf>
    <xf numFmtId="0" fontId="9" fillId="0" borderId="22" xfId="0" applyFont="1" applyBorder="1" applyAlignment="1">
      <alignment horizontal="left" wrapText="1"/>
    </xf>
    <xf numFmtId="0" fontId="9" fillId="0" borderId="23" xfId="0" applyFont="1" applyBorder="1" applyAlignment="1">
      <alignment horizontal="left" wrapText="1"/>
    </xf>
    <xf numFmtId="0" fontId="9" fillId="0" borderId="20" xfId="0" applyFont="1" applyBorder="1" applyAlignment="1">
      <alignment horizontal="left" wrapText="1"/>
    </xf>
    <xf numFmtId="0" fontId="9" fillId="0" borderId="21" xfId="0" applyFont="1" applyBorder="1" applyAlignment="1">
      <alignment horizontal="left" wrapText="1"/>
    </xf>
    <xf numFmtId="0" fontId="8" fillId="8" borderId="0" xfId="0" applyFont="1" applyFill="1" applyAlignment="1">
      <alignment horizontal="left" wrapText="1"/>
    </xf>
    <xf numFmtId="0" fontId="7" fillId="0" borderId="0" xfId="0" applyFont="1" applyAlignment="1">
      <alignment horizontal="left" vertical="top" wrapText="1"/>
    </xf>
    <xf numFmtId="0" fontId="4" fillId="3" borderId="27" xfId="2" applyFont="1" applyFill="1" applyBorder="1" applyAlignment="1">
      <alignment wrapText="1"/>
    </xf>
    <xf numFmtId="0" fontId="4" fillId="3" borderId="10" xfId="2" applyFont="1" applyFill="1" applyBorder="1" applyAlignment="1">
      <alignment wrapText="1"/>
    </xf>
    <xf numFmtId="49" fontId="5" fillId="0" borderId="2" xfId="0" applyNumberFormat="1" applyFont="1" applyBorder="1" applyAlignment="1">
      <alignment horizontal="left" vertical="center" wrapText="1"/>
    </xf>
    <xf numFmtId="49" fontId="5" fillId="0" borderId="0" xfId="0" applyNumberFormat="1" applyFont="1" applyAlignment="1">
      <alignment horizontal="left" vertical="center" wrapText="1"/>
    </xf>
    <xf numFmtId="0" fontId="7" fillId="8" borderId="0" xfId="0" applyFont="1" applyFill="1" applyAlignment="1">
      <alignment horizontal="left" vertical="top" wrapText="1"/>
    </xf>
    <xf numFmtId="0" fontId="8" fillId="0" borderId="0" xfId="0" applyFont="1" applyAlignment="1">
      <alignment wrapText="1"/>
    </xf>
    <xf numFmtId="49" fontId="5" fillId="8" borderId="0" xfId="0" applyNumberFormat="1" applyFont="1" applyFill="1" applyAlignment="1">
      <alignment horizontal="left" vertical="center" wrapText="1"/>
    </xf>
    <xf numFmtId="49" fontId="4" fillId="3" borderId="0" xfId="0" applyNumberFormat="1" applyFont="1" applyFill="1" applyAlignment="1">
      <alignment horizontal="left" vertical="center" wrapText="1"/>
    </xf>
    <xf numFmtId="49" fontId="5" fillId="3" borderId="0" xfId="0" applyNumberFormat="1" applyFont="1" applyFill="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9" fillId="3" borderId="6" xfId="0" applyFont="1" applyFill="1" applyBorder="1" applyAlignment="1">
      <alignment horizontal="center"/>
    </xf>
    <xf numFmtId="0" fontId="9" fillId="3" borderId="7" xfId="0" applyFont="1" applyFill="1" applyBorder="1" applyAlignment="1">
      <alignment horizontal="center"/>
    </xf>
    <xf numFmtId="0" fontId="9" fillId="3" borderId="8" xfId="0" applyFont="1" applyFill="1" applyBorder="1" applyAlignment="1">
      <alignment horizontal="center"/>
    </xf>
    <xf numFmtId="0" fontId="5" fillId="5" borderId="0" xfId="0" applyFont="1" applyFill="1" applyAlignment="1">
      <alignment horizontal="left" wrapText="1"/>
    </xf>
    <xf numFmtId="0" fontId="9" fillId="0" borderId="0" xfId="0" applyFont="1" applyAlignment="1">
      <alignment wrapText="1"/>
    </xf>
    <xf numFmtId="0" fontId="5" fillId="0" borderId="0" xfId="0" applyFont="1" applyAlignment="1">
      <alignment horizontal="left" wrapText="1"/>
    </xf>
    <xf numFmtId="0" fontId="5" fillId="0" borderId="38" xfId="0" applyFont="1" applyBorder="1" applyAlignment="1">
      <alignment horizontal="left"/>
    </xf>
    <xf numFmtId="0" fontId="5" fillId="0" borderId="12" xfId="0" applyFont="1" applyBorder="1" applyAlignment="1">
      <alignment horizontal="left"/>
    </xf>
    <xf numFmtId="0" fontId="5" fillId="0" borderId="19" xfId="0" applyFont="1" applyBorder="1"/>
    <xf numFmtId="0" fontId="5" fillId="0" borderId="11" xfId="0" applyFont="1" applyBorder="1"/>
    <xf numFmtId="0" fontId="5" fillId="0" borderId="12" xfId="0" applyFont="1" applyBorder="1"/>
    <xf numFmtId="0" fontId="4" fillId="8" borderId="3"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5" fillId="0" borderId="11" xfId="0" applyFont="1" applyBorder="1" applyAlignment="1">
      <alignment horizontal="left"/>
    </xf>
    <xf numFmtId="0" fontId="4" fillId="8" borderId="14" xfId="0" applyFont="1" applyFill="1" applyBorder="1" applyAlignment="1">
      <alignment vertical="center" wrapText="1"/>
    </xf>
    <xf numFmtId="0" fontId="4" fillId="8" borderId="15" xfId="0" applyFont="1" applyFill="1" applyBorder="1" applyAlignment="1">
      <alignment vertical="center" wrapText="1"/>
    </xf>
    <xf numFmtId="0" fontId="4" fillId="8" borderId="26" xfId="0" applyFont="1" applyFill="1" applyBorder="1" applyAlignment="1">
      <alignment vertical="center" wrapText="1"/>
    </xf>
    <xf numFmtId="0" fontId="9" fillId="10" borderId="17"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5" fillId="0" borderId="17" xfId="0" applyFont="1" applyBorder="1"/>
    <xf numFmtId="0" fontId="5" fillId="0" borderId="5" xfId="0" applyFont="1" applyBorder="1"/>
    <xf numFmtId="0" fontId="5" fillId="0" borderId="4" xfId="0" applyFont="1" applyBorder="1"/>
    <xf numFmtId="0" fontId="9" fillId="8" borderId="22"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8" fillId="0" borderId="23" xfId="0" applyFont="1" applyBorder="1" applyAlignment="1">
      <alignment vertical="center" wrapText="1"/>
    </xf>
    <xf numFmtId="0" fontId="8" fillId="0" borderId="20" xfId="0" applyFont="1" applyBorder="1" applyAlignment="1">
      <alignment vertical="center" wrapText="1"/>
    </xf>
    <xf numFmtId="0" fontId="5" fillId="0" borderId="22" xfId="0" applyFont="1" applyBorder="1" applyAlignment="1">
      <alignment horizontal="left"/>
    </xf>
    <xf numFmtId="0" fontId="5" fillId="0" borderId="1" xfId="0" applyFont="1" applyBorder="1" applyAlignment="1">
      <alignment horizontal="left"/>
    </xf>
    <xf numFmtId="0" fontId="9" fillId="8" borderId="17"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5" fillId="0" borderId="23" xfId="0" applyFont="1" applyBorder="1" applyAlignment="1">
      <alignment horizontal="left"/>
    </xf>
    <xf numFmtId="0" fontId="5" fillId="0" borderId="20" xfId="0" applyFont="1" applyBorder="1" applyAlignment="1">
      <alignment horizontal="left"/>
    </xf>
    <xf numFmtId="0" fontId="9" fillId="8" borderId="3" xfId="0" applyFont="1" applyFill="1" applyBorder="1" applyAlignment="1">
      <alignment horizontal="center" vertic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9" fillId="2" borderId="14" xfId="0" applyFont="1" applyFill="1" applyBorder="1"/>
    <xf numFmtId="0" fontId="9" fillId="2" borderId="15" xfId="0" applyFont="1" applyFill="1" applyBorder="1"/>
    <xf numFmtId="0" fontId="9" fillId="2" borderId="10" xfId="0" applyFont="1" applyFill="1" applyBorder="1"/>
    <xf numFmtId="0" fontId="9" fillId="2" borderId="36" xfId="0" applyFont="1" applyFill="1" applyBorder="1"/>
    <xf numFmtId="0" fontId="9" fillId="2" borderId="28" xfId="0" applyFont="1" applyFill="1" applyBorder="1"/>
    <xf numFmtId="0" fontId="5" fillId="0" borderId="23" xfId="0" applyFont="1" applyBorder="1"/>
    <xf numFmtId="0" fontId="5" fillId="0" borderId="20" xfId="0" applyFont="1" applyBorder="1"/>
    <xf numFmtId="0" fontId="5" fillId="0" borderId="22" xfId="0" applyFont="1" applyBorder="1"/>
    <xf numFmtId="0" fontId="5" fillId="0" borderId="1" xfId="0" applyFont="1" applyBorder="1"/>
    <xf numFmtId="0" fontId="5" fillId="0" borderId="22" xfId="0" applyFont="1" applyBorder="1" applyAlignment="1">
      <alignment wrapText="1"/>
    </xf>
    <xf numFmtId="0" fontId="5" fillId="0" borderId="1" xfId="0" applyFont="1" applyBorder="1" applyAlignment="1">
      <alignment wrapText="1"/>
    </xf>
    <xf numFmtId="44" fontId="9" fillId="0" borderId="20" xfId="1" applyFont="1" applyFill="1" applyBorder="1" applyAlignment="1">
      <alignment horizontal="center" vertical="center" wrapText="1"/>
    </xf>
    <xf numFmtId="0" fontId="5" fillId="0" borderId="20" xfId="0" applyFont="1" applyBorder="1" applyAlignment="1">
      <alignment horizontal="center"/>
    </xf>
    <xf numFmtId="44" fontId="9" fillId="0" borderId="1" xfId="1" applyFont="1" applyFill="1" applyBorder="1" applyAlignment="1">
      <alignment horizontal="center" vertical="center" wrapText="1"/>
    </xf>
    <xf numFmtId="44" fontId="9" fillId="0" borderId="21" xfId="1" applyFont="1" applyFill="1" applyBorder="1" applyAlignment="1">
      <alignment horizontal="center" vertical="center" wrapText="1"/>
    </xf>
    <xf numFmtId="0" fontId="10" fillId="2" borderId="15" xfId="0" applyFont="1" applyFill="1" applyBorder="1" applyAlignment="1">
      <alignment horizontal="center"/>
    </xf>
    <xf numFmtId="0" fontId="10" fillId="2" borderId="16" xfId="0" applyFont="1" applyFill="1" applyBorder="1" applyAlignment="1">
      <alignment horizontal="center"/>
    </xf>
    <xf numFmtId="0" fontId="9" fillId="2" borderId="10" xfId="0" applyFont="1" applyFill="1" applyBorder="1" applyAlignment="1">
      <alignment wrapText="1"/>
    </xf>
    <xf numFmtId="0" fontId="4" fillId="8" borderId="25" xfId="0" applyFont="1" applyFill="1" applyBorder="1" applyAlignment="1">
      <alignment vertical="center" wrapText="1"/>
    </xf>
    <xf numFmtId="0" fontId="4" fillId="8" borderId="1" xfId="0" applyFont="1" applyFill="1" applyBorder="1" applyAlignment="1">
      <alignment vertical="center" wrapText="1"/>
    </xf>
    <xf numFmtId="0" fontId="9" fillId="2" borderId="0" xfId="0" applyFont="1" applyFill="1" applyAlignment="1">
      <alignment wrapText="1"/>
    </xf>
    <xf numFmtId="0" fontId="9" fillId="8" borderId="25" xfId="0" applyFont="1" applyFill="1" applyBorder="1" applyAlignment="1">
      <alignment horizontal="center" vertical="center" wrapText="1"/>
    </xf>
    <xf numFmtId="0" fontId="9" fillId="8" borderId="33" xfId="0" applyFont="1" applyFill="1" applyBorder="1" applyAlignment="1">
      <alignment horizontal="center" vertical="center" wrapText="1"/>
    </xf>
    <xf numFmtId="0" fontId="5" fillId="0" borderId="1" xfId="0" applyFont="1" applyBorder="1" applyAlignment="1">
      <alignment horizontal="center"/>
    </xf>
    <xf numFmtId="0" fontId="5" fillId="0" borderId="18" xfId="0" applyFont="1" applyBorder="1" applyAlignment="1">
      <alignment horizontal="center"/>
    </xf>
    <xf numFmtId="0" fontId="9" fillId="8" borderId="18" xfId="0" applyFont="1" applyFill="1" applyBorder="1" applyAlignment="1">
      <alignment horizontal="center" vertical="center" wrapText="1"/>
    </xf>
    <xf numFmtId="0" fontId="8" fillId="0" borderId="17" xfId="0" applyFont="1" applyBorder="1" applyAlignment="1">
      <alignment wrapText="1"/>
    </xf>
    <xf numFmtId="0" fontId="8" fillId="0" borderId="5" xfId="0" applyFont="1" applyBorder="1" applyAlignment="1">
      <alignment wrapText="1"/>
    </xf>
    <xf numFmtId="0" fontId="8" fillId="0" borderId="4" xfId="0" applyFont="1" applyBorder="1" applyAlignment="1">
      <alignment wrapText="1"/>
    </xf>
    <xf numFmtId="0" fontId="9" fillId="2" borderId="7" xfId="0" applyFont="1" applyFill="1" applyBorder="1" applyAlignment="1">
      <alignment wrapText="1"/>
    </xf>
    <xf numFmtId="0" fontId="9" fillId="2" borderId="8" xfId="0" applyFont="1" applyFill="1" applyBorder="1" applyAlignment="1">
      <alignment wrapText="1"/>
    </xf>
    <xf numFmtId="0" fontId="5" fillId="0" borderId="29" xfId="0" applyFont="1" applyBorder="1"/>
    <xf numFmtId="0" fontId="5" fillId="0" borderId="31" xfId="0" applyFont="1" applyBorder="1"/>
    <xf numFmtId="44" fontId="9" fillId="0" borderId="31" xfId="1" applyFont="1" applyFill="1" applyBorder="1" applyAlignment="1">
      <alignment horizontal="center" vertical="center" wrapText="1"/>
    </xf>
    <xf numFmtId="0" fontId="9" fillId="8" borderId="34" xfId="0" applyFont="1" applyFill="1" applyBorder="1" applyAlignment="1">
      <alignment horizontal="center" vertical="center" wrapText="1"/>
    </xf>
    <xf numFmtId="0" fontId="9" fillId="8" borderId="32" xfId="0" applyFont="1" applyFill="1" applyBorder="1" applyAlignment="1">
      <alignment horizontal="center" vertical="center" wrapText="1"/>
    </xf>
    <xf numFmtId="0" fontId="10" fillId="2" borderId="7" xfId="0" applyFont="1" applyFill="1" applyBorder="1" applyAlignment="1">
      <alignment horizontal="center"/>
    </xf>
    <xf numFmtId="0" fontId="10" fillId="2" borderId="8" xfId="0" applyFont="1" applyFill="1" applyBorder="1" applyAlignment="1">
      <alignment horizontal="center"/>
    </xf>
    <xf numFmtId="0" fontId="9" fillId="8" borderId="42" xfId="0" applyFont="1" applyFill="1" applyBorder="1" applyAlignment="1">
      <alignment horizontal="center" vertical="center" wrapText="1"/>
    </xf>
    <xf numFmtId="0" fontId="9" fillId="8" borderId="43" xfId="0" applyFont="1" applyFill="1" applyBorder="1" applyAlignment="1">
      <alignment horizontal="center" vertical="center" wrapText="1"/>
    </xf>
    <xf numFmtId="0" fontId="9" fillId="8" borderId="44" xfId="0" applyFont="1" applyFill="1" applyBorder="1" applyAlignment="1">
      <alignment horizontal="center" vertical="center" wrapText="1"/>
    </xf>
    <xf numFmtId="0" fontId="5" fillId="0" borderId="6" xfId="0" applyFont="1" applyBorder="1" applyAlignment="1">
      <alignment horizontal="left" vertical="center" wrapText="1"/>
    </xf>
    <xf numFmtId="0" fontId="9" fillId="2" borderId="45" xfId="0" applyFont="1" applyFill="1" applyBorder="1" applyAlignment="1">
      <alignment horizontal="left" wrapText="1"/>
    </xf>
    <xf numFmtId="0" fontId="9" fillId="2" borderId="46" xfId="0" applyFont="1" applyFill="1" applyBorder="1" applyAlignment="1">
      <alignment horizontal="left" wrapText="1"/>
    </xf>
    <xf numFmtId="0" fontId="9" fillId="2" borderId="47" xfId="0" applyFont="1" applyFill="1" applyBorder="1" applyAlignment="1">
      <alignment horizontal="left" wrapText="1"/>
    </xf>
  </cellXfs>
  <cellStyles count="5">
    <cellStyle name="Comma" xfId="3" builtinId="3"/>
    <cellStyle name="Currency" xfId="1" builtinId="4"/>
    <cellStyle name="Normal" xfId="0" builtinId="0"/>
    <cellStyle name="Normal 2" xfId="2" xr:uid="{DC982E57-8883-4AF2-84A0-98E69A13F544}"/>
    <cellStyle name="Percent" xfId="4" builtinId="5"/>
  </cellStyles>
  <dxfs count="98">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s>
  <tableStyles count="0" defaultTableStyle="TableStyleMedium2" defaultPivotStyle="PivotStyleLight16"/>
  <colors>
    <mruColors>
      <color rgb="FFC6D9F1"/>
      <color rgb="FFEAF1FA"/>
      <color rgb="FFC4BD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2D3DE-58FC-458E-8F02-16DFB32D5C49}">
  <sheetPr>
    <pageSetUpPr fitToPage="1"/>
  </sheetPr>
  <dimension ref="A1:C14"/>
  <sheetViews>
    <sheetView showGridLines="0" zoomScaleNormal="100" zoomScaleSheetLayoutView="90" workbookViewId="0">
      <selection activeCell="G12" sqref="G12"/>
    </sheetView>
  </sheetViews>
  <sheetFormatPr defaultRowHeight="15" x14ac:dyDescent="0.25"/>
  <cols>
    <col min="1" max="1" width="50.5703125" style="25" customWidth="1"/>
    <col min="2" max="2" width="59.140625" style="25" customWidth="1"/>
    <col min="3" max="16384" width="9.140625" style="4"/>
  </cols>
  <sheetData>
    <row r="1" spans="1:3" ht="15.75" thickBot="1" x14ac:dyDescent="0.3">
      <c r="A1" s="19" t="s">
        <v>0</v>
      </c>
      <c r="B1" s="20"/>
    </row>
    <row r="2" spans="1:3" ht="6.6" customHeight="1" thickBot="1" x14ac:dyDescent="0.3">
      <c r="A2" s="21"/>
      <c r="B2" s="21"/>
    </row>
    <row r="3" spans="1:3" x14ac:dyDescent="0.25">
      <c r="A3" s="198" t="s">
        <v>1</v>
      </c>
      <c r="B3" s="199"/>
    </row>
    <row r="4" spans="1:3" ht="34.5" customHeight="1" x14ac:dyDescent="0.25">
      <c r="A4" s="200" t="s">
        <v>2</v>
      </c>
      <c r="B4" s="201"/>
    </row>
    <row r="5" spans="1:3" x14ac:dyDescent="0.25">
      <c r="A5" s="204" t="s">
        <v>3</v>
      </c>
      <c r="B5" s="204"/>
    </row>
    <row r="6" spans="1:3" ht="29.45" customHeight="1" x14ac:dyDescent="0.25">
      <c r="A6" s="197" t="s">
        <v>4</v>
      </c>
      <c r="B6" s="197"/>
      <c r="C6" s="23"/>
    </row>
    <row r="7" spans="1:3" x14ac:dyDescent="0.25">
      <c r="A7" s="202" t="s">
        <v>5</v>
      </c>
      <c r="B7" s="202"/>
      <c r="C7" s="23"/>
    </row>
    <row r="8" spans="1:3" x14ac:dyDescent="0.25">
      <c r="A8" s="197" t="s">
        <v>6</v>
      </c>
      <c r="B8" s="197"/>
      <c r="C8" s="23"/>
    </row>
    <row r="9" spans="1:3" ht="62.25" customHeight="1" x14ac:dyDescent="0.25">
      <c r="A9" s="202" t="s">
        <v>7</v>
      </c>
      <c r="B9" s="202"/>
      <c r="C9" s="22"/>
    </row>
    <row r="10" spans="1:3" ht="6.6" customHeight="1" thickBot="1" x14ac:dyDescent="0.3">
      <c r="A10" s="21"/>
      <c r="B10" s="21"/>
    </row>
    <row r="11" spans="1:3" x14ac:dyDescent="0.25">
      <c r="A11" s="205" t="s">
        <v>8</v>
      </c>
      <c r="B11" s="206"/>
    </row>
    <row r="12" spans="1:3" ht="123.75" customHeight="1" x14ac:dyDescent="0.25">
      <c r="A12" s="196" t="s">
        <v>9</v>
      </c>
      <c r="B12" s="196"/>
    </row>
    <row r="13" spans="1:3" ht="14.45" customHeight="1" x14ac:dyDescent="0.25">
      <c r="A13" s="203" t="s">
        <v>10</v>
      </c>
      <c r="B13" s="203"/>
      <c r="C13" s="24"/>
    </row>
    <row r="14" spans="1:3" ht="14.45" customHeight="1" x14ac:dyDescent="0.25">
      <c r="A14" s="196" t="s">
        <v>11</v>
      </c>
      <c r="B14" s="196"/>
    </row>
  </sheetData>
  <mergeCells count="11">
    <mergeCell ref="A14:B14"/>
    <mergeCell ref="A8:B8"/>
    <mergeCell ref="A12:B12"/>
    <mergeCell ref="A3:B3"/>
    <mergeCell ref="A4:B4"/>
    <mergeCell ref="A6:B6"/>
    <mergeCell ref="A7:B7"/>
    <mergeCell ref="A13:B13"/>
    <mergeCell ref="A5:B5"/>
    <mergeCell ref="A11:B11"/>
    <mergeCell ref="A9:B9"/>
  </mergeCells>
  <conditionalFormatting sqref="B1">
    <cfRule type="containsBlanks" dxfId="97" priority="1">
      <formula>LEN(TRIM(B1))=0</formula>
    </cfRule>
    <cfRule type="cellIs" dxfId="96" priority="2" operator="equal">
      <formula>"With Configuration"</formula>
    </cfRule>
    <cfRule type="cellIs" dxfId="95" priority="3" operator="equal">
      <formula>"With Custom Programming"</formula>
    </cfRule>
    <cfRule type="cellIs" dxfId="94" priority="4" operator="equal">
      <formula>"Future Release"</formula>
    </cfRule>
    <cfRule type="cellIs" dxfId="93" priority="5" operator="equal">
      <formula>"Cannot Meet"</formula>
    </cfRule>
    <cfRule type="cellIs" dxfId="92" priority="6" operator="equal">
      <formula>"Out-of-the-Box"</formula>
    </cfRule>
  </conditionalFormatting>
  <pageMargins left="0.7" right="0.7" top="0.75" bottom="0.75" header="0.3" footer="0.3"/>
  <pageSetup scale="82"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059DA-175E-44AD-838C-2FAE32C1F190}">
  <dimension ref="A1:A3"/>
  <sheetViews>
    <sheetView workbookViewId="0">
      <selection activeCell="A4" sqref="A4"/>
    </sheetView>
  </sheetViews>
  <sheetFormatPr defaultRowHeight="15" x14ac:dyDescent="0.25"/>
  <sheetData>
    <row r="1" spans="1:1" x14ac:dyDescent="0.25">
      <c r="A1" s="1" t="s">
        <v>12</v>
      </c>
    </row>
    <row r="2" spans="1:1" x14ac:dyDescent="0.25">
      <c r="A2" t="s">
        <v>13</v>
      </c>
    </row>
    <row r="3" spans="1:1" x14ac:dyDescent="0.25">
      <c r="A3" t="s">
        <v>14</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F2E3-3BA5-4DBF-8ECC-FC86C5AFCDF3}">
  <sheetPr>
    <pageSetUpPr fitToPage="1"/>
  </sheetPr>
  <dimension ref="A1:H41"/>
  <sheetViews>
    <sheetView showGridLines="0" zoomScaleNormal="100" zoomScaleSheetLayoutView="100" workbookViewId="0">
      <selection activeCell="E1" sqref="E1:F1048576"/>
    </sheetView>
  </sheetViews>
  <sheetFormatPr defaultColWidth="8.85546875" defaultRowHeight="15" x14ac:dyDescent="0.25"/>
  <cols>
    <col min="1" max="1" width="61" style="25" customWidth="1"/>
    <col min="2" max="2" width="21.42578125" style="25" customWidth="1"/>
    <col min="3" max="3" width="21.42578125" style="4" customWidth="1"/>
    <col min="4" max="4" width="24.140625" style="4" customWidth="1"/>
    <col min="5" max="6" width="21.42578125" style="4" hidden="1" customWidth="1"/>
    <col min="7" max="8" width="21.42578125" style="4" customWidth="1"/>
    <col min="9" max="16384" width="8.85546875" style="4"/>
  </cols>
  <sheetData>
    <row r="1" spans="1:6" ht="15.75" thickBot="1" x14ac:dyDescent="0.3">
      <c r="A1" s="26" t="s">
        <v>15</v>
      </c>
      <c r="B1" s="27" t="s">
        <v>0</v>
      </c>
      <c r="C1" s="207"/>
      <c r="D1" s="208"/>
    </row>
    <row r="2" spans="1:6" ht="6.6" customHeight="1" thickBot="1" x14ac:dyDescent="0.3">
      <c r="A2" s="28"/>
      <c r="B2" s="28"/>
      <c r="C2" s="28"/>
      <c r="D2" s="29"/>
    </row>
    <row r="3" spans="1:6" ht="15.75" thickBot="1" x14ac:dyDescent="0.3">
      <c r="A3" s="209" t="s">
        <v>16</v>
      </c>
      <c r="B3" s="210"/>
      <c r="C3" s="210"/>
      <c r="D3" s="211"/>
    </row>
    <row r="4" spans="1:6" ht="6.6" customHeight="1" thickBot="1" x14ac:dyDescent="0.3">
      <c r="A4" s="28"/>
      <c r="B4" s="28"/>
      <c r="C4" s="28"/>
      <c r="D4" s="29"/>
    </row>
    <row r="5" spans="1:6" ht="15" customHeight="1" thickBot="1" x14ac:dyDescent="0.3">
      <c r="A5" s="30" t="s">
        <v>17</v>
      </c>
      <c r="B5" s="31"/>
      <c r="C5" s="31"/>
      <c r="D5" s="32"/>
      <c r="E5" s="33"/>
      <c r="F5" s="34"/>
    </row>
    <row r="6" spans="1:6" ht="15.75" thickBot="1" x14ac:dyDescent="0.3">
      <c r="A6" s="35" t="s">
        <v>18</v>
      </c>
      <c r="B6" s="36"/>
      <c r="C6" s="36"/>
      <c r="D6" s="36"/>
      <c r="E6" s="36"/>
      <c r="F6" s="37"/>
    </row>
    <row r="7" spans="1:6" ht="30" x14ac:dyDescent="0.25">
      <c r="A7" s="38" t="s">
        <v>19</v>
      </c>
      <c r="B7" s="39" t="s">
        <v>20</v>
      </c>
      <c r="C7" s="39" t="s">
        <v>21</v>
      </c>
      <c r="D7" s="40" t="s">
        <v>22</v>
      </c>
      <c r="E7" s="41" t="s">
        <v>23</v>
      </c>
      <c r="F7" s="42" t="s">
        <v>24</v>
      </c>
    </row>
    <row r="8" spans="1:6" x14ac:dyDescent="0.25">
      <c r="A8" s="43" t="s">
        <v>25</v>
      </c>
      <c r="B8" s="44">
        <v>68690000</v>
      </c>
      <c r="C8" s="45"/>
      <c r="D8" s="46"/>
      <c r="E8" s="47">
        <f>B8*C8</f>
        <v>0</v>
      </c>
      <c r="F8" s="48">
        <f>E8</f>
        <v>0</v>
      </c>
    </row>
    <row r="9" spans="1:6" ht="15.75" thickBot="1" x14ac:dyDescent="0.3">
      <c r="A9" s="49" t="s">
        <v>26</v>
      </c>
      <c r="B9" s="50">
        <v>12758000</v>
      </c>
      <c r="C9" s="51"/>
      <c r="D9" s="52"/>
      <c r="E9" s="53">
        <f>B9*C9</f>
        <v>0</v>
      </c>
      <c r="F9" s="54">
        <f>E9*5</f>
        <v>0</v>
      </c>
    </row>
    <row r="10" spans="1:6" ht="6.6" customHeight="1" thickBot="1" x14ac:dyDescent="0.3">
      <c r="A10" s="28"/>
      <c r="B10" s="28"/>
      <c r="C10" s="28"/>
      <c r="D10" s="29"/>
      <c r="E10" s="55"/>
      <c r="F10" s="56"/>
    </row>
    <row r="11" spans="1:6" ht="15" customHeight="1" thickBot="1" x14ac:dyDescent="0.3">
      <c r="A11" s="57" t="s">
        <v>27</v>
      </c>
      <c r="B11" s="58"/>
      <c r="C11" s="58"/>
      <c r="D11" s="58"/>
      <c r="E11" s="58"/>
      <c r="F11" s="59"/>
    </row>
    <row r="12" spans="1:6" ht="15.75" thickBot="1" x14ac:dyDescent="0.3">
      <c r="A12" s="60" t="s">
        <v>28</v>
      </c>
      <c r="B12" s="61"/>
      <c r="C12" s="62"/>
      <c r="D12" s="62"/>
      <c r="E12" s="62"/>
      <c r="F12" s="63"/>
    </row>
    <row r="13" spans="1:6" ht="30" x14ac:dyDescent="0.25">
      <c r="A13" s="64" t="s">
        <v>19</v>
      </c>
      <c r="B13" s="65" t="s">
        <v>29</v>
      </c>
      <c r="C13" s="65" t="s">
        <v>30</v>
      </c>
      <c r="D13" s="66" t="s">
        <v>22</v>
      </c>
      <c r="E13" s="67" t="s">
        <v>23</v>
      </c>
      <c r="F13" s="68" t="s">
        <v>24</v>
      </c>
    </row>
    <row r="14" spans="1:6" x14ac:dyDescent="0.25">
      <c r="A14" s="69" t="s">
        <v>31</v>
      </c>
      <c r="B14" s="70">
        <v>180000</v>
      </c>
      <c r="C14" s="71"/>
      <c r="D14" s="46"/>
      <c r="E14" s="47">
        <f>B14*C14</f>
        <v>0</v>
      </c>
      <c r="F14" s="48">
        <f>E14*5</f>
        <v>0</v>
      </c>
    </row>
    <row r="15" spans="1:6" x14ac:dyDescent="0.25">
      <c r="A15" s="69" t="s">
        <v>32</v>
      </c>
      <c r="B15" s="70">
        <v>8000</v>
      </c>
      <c r="C15" s="71"/>
      <c r="D15" s="46"/>
      <c r="E15" s="47">
        <f>B15*C15</f>
        <v>0</v>
      </c>
      <c r="F15" s="48">
        <f>E15*5</f>
        <v>0</v>
      </c>
    </row>
    <row r="16" spans="1:6" x14ac:dyDescent="0.25">
      <c r="A16" s="69" t="s">
        <v>33</v>
      </c>
      <c r="B16" s="72">
        <v>34</v>
      </c>
      <c r="C16" s="71"/>
      <c r="D16" s="46"/>
      <c r="E16" s="47">
        <f>B16*C16</f>
        <v>0</v>
      </c>
      <c r="F16" s="48">
        <f>E16*5</f>
        <v>0</v>
      </c>
    </row>
    <row r="17" spans="1:8" x14ac:dyDescent="0.25">
      <c r="A17" s="69" t="s">
        <v>34</v>
      </c>
      <c r="B17" s="70">
        <v>163000</v>
      </c>
      <c r="C17" s="71"/>
      <c r="D17" s="46"/>
      <c r="E17" s="47">
        <f>B17*C17</f>
        <v>0</v>
      </c>
      <c r="F17" s="48">
        <f>E17*5</f>
        <v>0</v>
      </c>
    </row>
    <row r="18" spans="1:8" ht="15.75" thickBot="1" x14ac:dyDescent="0.3">
      <c r="A18" s="73" t="s">
        <v>35</v>
      </c>
      <c r="B18" s="74">
        <v>25000</v>
      </c>
      <c r="C18" s="75"/>
      <c r="D18" s="52"/>
      <c r="E18" s="53">
        <f>B18*C18</f>
        <v>0</v>
      </c>
      <c r="F18" s="54">
        <f>E18*5</f>
        <v>0</v>
      </c>
    </row>
    <row r="19" spans="1:8" ht="14.45" customHeight="1" x14ac:dyDescent="0.25">
      <c r="A19" s="76" t="s">
        <v>36</v>
      </c>
      <c r="B19" s="77"/>
      <c r="C19" s="77"/>
      <c r="D19" s="78"/>
    </row>
    <row r="20" spans="1:8" x14ac:dyDescent="0.25">
      <c r="A20" s="79" t="s">
        <v>19</v>
      </c>
      <c r="B20" s="80" t="s">
        <v>37</v>
      </c>
      <c r="C20" s="81"/>
      <c r="D20" s="82" t="s">
        <v>22</v>
      </c>
    </row>
    <row r="21" spans="1:8" ht="100.5" customHeight="1" thickBot="1" x14ac:dyDescent="0.3">
      <c r="A21" s="83" t="s">
        <v>38</v>
      </c>
      <c r="B21" s="215"/>
      <c r="C21" s="216"/>
      <c r="D21" s="84"/>
    </row>
    <row r="22" spans="1:8" ht="30" x14ac:dyDescent="0.25">
      <c r="A22" s="85"/>
      <c r="B22" s="86"/>
      <c r="C22" s="86"/>
      <c r="D22" s="68" t="s">
        <v>24</v>
      </c>
    </row>
    <row r="23" spans="1:8" ht="15.75" thickBot="1" x14ac:dyDescent="0.3">
      <c r="A23" s="87" t="s">
        <v>39</v>
      </c>
      <c r="B23" s="88"/>
      <c r="C23" s="88"/>
      <c r="D23" s="89"/>
    </row>
    <row r="24" spans="1:8" ht="6.6" customHeight="1" thickBot="1" x14ac:dyDescent="0.3">
      <c r="A24" s="90"/>
      <c r="B24" s="90"/>
      <c r="C24" s="90"/>
      <c r="D24" s="91"/>
      <c r="E24" s="92"/>
      <c r="F24" s="93"/>
      <c r="G24" s="94"/>
      <c r="H24" s="94"/>
    </row>
    <row r="25" spans="1:8" ht="15.75" thickBot="1" x14ac:dyDescent="0.3">
      <c r="A25" s="95"/>
      <c r="B25" s="96"/>
      <c r="C25" s="97"/>
      <c r="D25" s="98"/>
      <c r="E25" s="99"/>
      <c r="F25" s="99"/>
    </row>
    <row r="26" spans="1:8" ht="6.6" customHeight="1" x14ac:dyDescent="0.25">
      <c r="A26" s="90"/>
      <c r="B26" s="90"/>
      <c r="C26" s="90"/>
      <c r="D26" s="91"/>
      <c r="E26" s="92"/>
      <c r="F26" s="93"/>
      <c r="G26" s="94"/>
      <c r="H26" s="94"/>
    </row>
    <row r="27" spans="1:8" x14ac:dyDescent="0.25">
      <c r="A27" s="214" t="s">
        <v>40</v>
      </c>
      <c r="B27" s="214"/>
      <c r="C27" s="214"/>
      <c r="D27" s="214"/>
    </row>
    <row r="28" spans="1:8" x14ac:dyDescent="0.25">
      <c r="A28" s="4"/>
      <c r="B28" s="4"/>
      <c r="D28" s="100"/>
      <c r="E28" s="101"/>
      <c r="F28" s="102"/>
      <c r="G28" s="94"/>
      <c r="H28" s="94"/>
    </row>
    <row r="29" spans="1:8" x14ac:dyDescent="0.25">
      <c r="A29" s="103" t="s">
        <v>41</v>
      </c>
      <c r="F29" s="102"/>
      <c r="G29" s="94"/>
      <c r="H29" s="94"/>
    </row>
    <row r="30" spans="1:8" x14ac:dyDescent="0.25">
      <c r="A30" s="212" t="s">
        <v>42</v>
      </c>
      <c r="B30" s="212"/>
      <c r="C30" s="212"/>
      <c r="D30" s="212"/>
      <c r="E30" s="101"/>
      <c r="F30" s="102"/>
      <c r="G30" s="94"/>
      <c r="H30" s="94"/>
    </row>
    <row r="31" spans="1:8" x14ac:dyDescent="0.25">
      <c r="A31" s="4"/>
      <c r="B31" s="4"/>
      <c r="D31" s="100"/>
      <c r="E31" s="101"/>
      <c r="F31" s="102"/>
      <c r="G31" s="94"/>
      <c r="H31" s="94"/>
    </row>
    <row r="32" spans="1:8" x14ac:dyDescent="0.25">
      <c r="A32" s="212" t="s">
        <v>43</v>
      </c>
      <c r="B32" s="212"/>
      <c r="C32" s="212"/>
      <c r="D32" s="212"/>
      <c r="E32" s="101"/>
      <c r="F32" s="102"/>
      <c r="G32" s="94"/>
      <c r="H32" s="94"/>
    </row>
    <row r="33" spans="1:8" x14ac:dyDescent="0.25">
      <c r="A33" s="4"/>
      <c r="B33" s="4"/>
      <c r="D33" s="100"/>
      <c r="E33" s="101"/>
      <c r="F33" s="102"/>
      <c r="G33" s="94"/>
      <c r="H33" s="94"/>
    </row>
    <row r="34" spans="1:8" x14ac:dyDescent="0.25">
      <c r="A34" s="104" t="s">
        <v>0</v>
      </c>
      <c r="E34" s="105"/>
      <c r="F34" s="105"/>
    </row>
    <row r="35" spans="1:8" x14ac:dyDescent="0.25">
      <c r="A35" s="213"/>
      <c r="B35" s="213"/>
      <c r="C35" s="213"/>
      <c r="D35" s="213"/>
    </row>
    <row r="36" spans="1:8" x14ac:dyDescent="0.25">
      <c r="A36" s="4"/>
      <c r="B36" s="4"/>
      <c r="D36" s="100"/>
      <c r="E36" s="101"/>
      <c r="F36" s="102"/>
      <c r="G36" s="94"/>
      <c r="H36" s="94"/>
    </row>
    <row r="37" spans="1:8" x14ac:dyDescent="0.25">
      <c r="A37" s="104" t="s">
        <v>44</v>
      </c>
      <c r="E37" s="105"/>
      <c r="F37" s="105"/>
    </row>
    <row r="38" spans="1:8" x14ac:dyDescent="0.25">
      <c r="A38" s="213"/>
      <c r="B38" s="213"/>
      <c r="C38" s="213"/>
      <c r="D38" s="213"/>
    </row>
    <row r="39" spans="1:8" x14ac:dyDescent="0.25">
      <c r="A39" s="4"/>
      <c r="B39" s="4"/>
      <c r="D39" s="100"/>
      <c r="E39" s="101"/>
      <c r="F39" s="102"/>
      <c r="G39" s="94"/>
      <c r="H39" s="94"/>
    </row>
    <row r="40" spans="1:8" x14ac:dyDescent="0.25">
      <c r="A40" s="104" t="s">
        <v>45</v>
      </c>
      <c r="E40" s="105"/>
      <c r="F40" s="105"/>
    </row>
    <row r="41" spans="1:8" x14ac:dyDescent="0.25">
      <c r="A41" s="213"/>
      <c r="B41" s="213"/>
      <c r="C41" s="213"/>
      <c r="D41" s="213"/>
    </row>
  </sheetData>
  <mergeCells count="9">
    <mergeCell ref="C1:D1"/>
    <mergeCell ref="A3:D3"/>
    <mergeCell ref="A32:D32"/>
    <mergeCell ref="A41:D41"/>
    <mergeCell ref="A38:D38"/>
    <mergeCell ref="A35:D35"/>
    <mergeCell ref="A27:D27"/>
    <mergeCell ref="A30:D30"/>
    <mergeCell ref="B21:C21"/>
  </mergeCells>
  <conditionalFormatting sqref="A35 A38 A41">
    <cfRule type="containsBlanks" dxfId="91" priority="2">
      <formula>LEN(TRIM(A35))=0</formula>
    </cfRule>
  </conditionalFormatting>
  <conditionalFormatting sqref="C1">
    <cfRule type="containsBlanks" dxfId="90" priority="1">
      <formula>LEN(TRIM(C1))=0</formula>
    </cfRule>
    <cfRule type="cellIs" dxfId="89" priority="4" operator="equal">
      <formula>"With Configuration"</formula>
    </cfRule>
    <cfRule type="cellIs" dxfId="88" priority="5" operator="equal">
      <formula>"With Custom Programming"</formula>
    </cfRule>
    <cfRule type="cellIs" dxfId="87" priority="6" operator="equal">
      <formula>"Future Release"</formula>
    </cfRule>
    <cfRule type="cellIs" dxfId="86" priority="7" operator="equal">
      <formula>"Cannot Meet"</formula>
    </cfRule>
    <cfRule type="cellIs" dxfId="85" priority="8" operator="equal">
      <formula>"Out-of-the-Box"</formula>
    </cfRule>
  </conditionalFormatting>
  <conditionalFormatting sqref="D7:D9 C8:D9 C14:D18 B21 D21 D23">
    <cfRule type="containsBlanks" dxfId="84" priority="3">
      <formula>LEN(TRIM(B7))=0</formula>
    </cfRule>
  </conditionalFormatting>
  <pageMargins left="0.25" right="0.25" top="0.75" bottom="0.75" header="0.3" footer="0.3"/>
  <pageSetup scale="83" fitToHeight="0" orientation="landscape" horizontalDpi="1200" verticalDpi="1200" r:id="rId1"/>
  <rowBreaks count="1" manualBreakCount="1">
    <brk id="18"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5AF0357-B4F5-4FF4-B25E-90FC3058E308}">
          <x14:formula1>
            <xm:f>Dropdowns!$A$2:$A$3</xm:f>
          </x14:formula1>
          <xm:sqref>F26 D21 F24 D14:D18 D7:D9 F10 F28:F33 F36 F39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4F9D3-087D-4E3C-B1E5-5FE979D9D482}">
  <sheetPr>
    <pageSetUpPr fitToPage="1"/>
  </sheetPr>
  <dimension ref="A1:H37"/>
  <sheetViews>
    <sheetView showGridLines="0" zoomScaleNormal="100" zoomScaleSheetLayoutView="100" workbookViewId="0">
      <selection activeCell="G2" sqref="G1:H1048576"/>
    </sheetView>
  </sheetViews>
  <sheetFormatPr defaultColWidth="8.85546875" defaultRowHeight="15" x14ac:dyDescent="0.25"/>
  <cols>
    <col min="1" max="1" width="44" style="25" bestFit="1" customWidth="1"/>
    <col min="2" max="2" width="16.5703125" style="25" customWidth="1"/>
    <col min="3" max="6" width="16.5703125" style="4" customWidth="1"/>
    <col min="7" max="8" width="16.5703125" style="4" hidden="1" customWidth="1"/>
    <col min="9" max="16384" width="8.85546875" style="4"/>
  </cols>
  <sheetData>
    <row r="1" spans="1:8" ht="15.75" thickBot="1" x14ac:dyDescent="0.3">
      <c r="A1" s="26" t="s">
        <v>15</v>
      </c>
      <c r="B1" s="27" t="s">
        <v>0</v>
      </c>
      <c r="C1" s="207"/>
      <c r="D1" s="207"/>
      <c r="E1" s="207"/>
      <c r="F1" s="207"/>
      <c r="G1" s="207"/>
      <c r="H1" s="208"/>
    </row>
    <row r="2" spans="1:8" ht="6.6" customHeight="1" thickBot="1" x14ac:dyDescent="0.3">
      <c r="A2" s="28"/>
      <c r="B2" s="28"/>
      <c r="C2" s="28"/>
      <c r="D2" s="29"/>
      <c r="E2" s="55"/>
      <c r="F2" s="56"/>
      <c r="G2" s="106"/>
      <c r="H2" s="106"/>
    </row>
    <row r="3" spans="1:8" ht="15.75" thickBot="1" x14ac:dyDescent="0.3">
      <c r="A3" s="209" t="s">
        <v>46</v>
      </c>
      <c r="B3" s="210"/>
      <c r="C3" s="210"/>
      <c r="D3" s="210"/>
      <c r="E3" s="210"/>
      <c r="F3" s="210"/>
      <c r="G3" s="210"/>
      <c r="H3" s="211"/>
    </row>
    <row r="4" spans="1:8" ht="6.6" customHeight="1" thickBot="1" x14ac:dyDescent="0.3">
      <c r="A4" s="28"/>
      <c r="B4" s="28"/>
      <c r="C4" s="28"/>
      <c r="D4" s="29"/>
      <c r="E4" s="55"/>
      <c r="F4" s="56"/>
      <c r="G4" s="106"/>
      <c r="H4" s="106"/>
    </row>
    <row r="5" spans="1:8" ht="15" customHeight="1" thickBot="1" x14ac:dyDescent="0.3">
      <c r="A5" s="30" t="s">
        <v>17</v>
      </c>
      <c r="B5" s="31"/>
      <c r="C5" s="31"/>
      <c r="D5" s="32"/>
      <c r="E5" s="33"/>
      <c r="F5" s="33"/>
      <c r="G5" s="33"/>
      <c r="H5" s="34"/>
    </row>
    <row r="6" spans="1:8" ht="15.75" thickBot="1" x14ac:dyDescent="0.3">
      <c r="A6" s="35" t="s">
        <v>18</v>
      </c>
      <c r="B6" s="36"/>
      <c r="C6" s="36"/>
      <c r="D6" s="36"/>
      <c r="E6" s="36"/>
      <c r="F6" s="36"/>
      <c r="G6" s="36"/>
      <c r="H6" s="37"/>
    </row>
    <row r="7" spans="1:8" ht="45" x14ac:dyDescent="0.25">
      <c r="A7" s="227" t="s">
        <v>19</v>
      </c>
      <c r="B7" s="228"/>
      <c r="C7" s="229"/>
      <c r="D7" s="39" t="s">
        <v>20</v>
      </c>
      <c r="E7" s="39" t="s">
        <v>21</v>
      </c>
      <c r="F7" s="40" t="s">
        <v>22</v>
      </c>
      <c r="G7" s="41" t="s">
        <v>23</v>
      </c>
      <c r="H7" s="42" t="s">
        <v>24</v>
      </c>
    </row>
    <row r="8" spans="1:8" x14ac:dyDescent="0.25">
      <c r="A8" s="230" t="s">
        <v>25</v>
      </c>
      <c r="B8" s="231"/>
      <c r="C8" s="232"/>
      <c r="D8" s="44">
        <v>68690000</v>
      </c>
      <c r="E8" s="45"/>
      <c r="F8" s="46"/>
      <c r="G8" s="107">
        <f>D8*E8</f>
        <v>0</v>
      </c>
      <c r="H8" s="108">
        <f>G8</f>
        <v>0</v>
      </c>
    </row>
    <row r="9" spans="1:8" ht="15.75" thickBot="1" x14ac:dyDescent="0.3">
      <c r="A9" s="217" t="s">
        <v>26</v>
      </c>
      <c r="B9" s="218"/>
      <c r="C9" s="219"/>
      <c r="D9" s="50">
        <v>12758000</v>
      </c>
      <c r="E9" s="51"/>
      <c r="F9" s="52"/>
      <c r="G9" s="109">
        <f>D9*E9</f>
        <v>0</v>
      </c>
      <c r="H9" s="110">
        <f>G9*5</f>
        <v>0</v>
      </c>
    </row>
    <row r="10" spans="1:8" ht="6.6" customHeight="1" thickBot="1" x14ac:dyDescent="0.3">
      <c r="A10" s="90"/>
      <c r="B10" s="90"/>
      <c r="C10" s="90"/>
      <c r="D10" s="91"/>
      <c r="E10" s="92"/>
      <c r="F10" s="93"/>
      <c r="G10" s="111"/>
      <c r="H10" s="111"/>
    </row>
    <row r="11" spans="1:8" ht="15" customHeight="1" thickBot="1" x14ac:dyDescent="0.3">
      <c r="A11" s="57" t="s">
        <v>27</v>
      </c>
      <c r="B11" s="112"/>
      <c r="C11" s="112"/>
      <c r="D11" s="113"/>
      <c r="E11" s="114"/>
      <c r="F11" s="115"/>
      <c r="G11" s="116"/>
      <c r="H11" s="117"/>
    </row>
    <row r="12" spans="1:8" ht="15.75" thickBot="1" x14ac:dyDescent="0.3">
      <c r="A12" s="118" t="s">
        <v>28</v>
      </c>
      <c r="B12" s="119"/>
      <c r="C12" s="120"/>
      <c r="D12" s="120"/>
      <c r="E12" s="120"/>
      <c r="F12" s="120"/>
      <c r="G12" s="120"/>
      <c r="H12" s="121"/>
    </row>
    <row r="13" spans="1:8" ht="30" x14ac:dyDescent="0.25">
      <c r="A13" s="233" t="s">
        <v>19</v>
      </c>
      <c r="B13" s="234"/>
      <c r="C13" s="234"/>
      <c r="D13" s="234"/>
      <c r="E13" s="65" t="s">
        <v>47</v>
      </c>
      <c r="F13" s="66" t="s">
        <v>22</v>
      </c>
      <c r="G13" s="67" t="s">
        <v>23</v>
      </c>
      <c r="H13" s="68" t="s">
        <v>24</v>
      </c>
    </row>
    <row r="14" spans="1:8" ht="74.25" customHeight="1" thickBot="1" x14ac:dyDescent="0.3">
      <c r="A14" s="235" t="s">
        <v>48</v>
      </c>
      <c r="B14" s="236"/>
      <c r="C14" s="236"/>
      <c r="D14" s="236"/>
      <c r="E14" s="75"/>
      <c r="F14" s="52"/>
      <c r="G14" s="53">
        <f>E14*12</f>
        <v>0</v>
      </c>
      <c r="H14" s="54">
        <f>G14*5</f>
        <v>0</v>
      </c>
    </row>
    <row r="15" spans="1:8" ht="14.45" customHeight="1" x14ac:dyDescent="0.25">
      <c r="A15" s="76" t="s">
        <v>36</v>
      </c>
      <c r="B15" s="77"/>
      <c r="C15" s="77"/>
      <c r="D15" s="77"/>
      <c r="E15" s="77"/>
      <c r="F15" s="78"/>
    </row>
    <row r="16" spans="1:8" x14ac:dyDescent="0.25">
      <c r="A16" s="79" t="s">
        <v>19</v>
      </c>
      <c r="B16" s="220" t="s">
        <v>37</v>
      </c>
      <c r="C16" s="221"/>
      <c r="D16" s="221"/>
      <c r="E16" s="222"/>
      <c r="F16" s="82" t="s">
        <v>22</v>
      </c>
    </row>
    <row r="17" spans="1:8" ht="100.5" customHeight="1" thickBot="1" x14ac:dyDescent="0.3">
      <c r="A17" s="83" t="s">
        <v>38</v>
      </c>
      <c r="B17" s="215"/>
      <c r="C17" s="223"/>
      <c r="D17" s="223"/>
      <c r="E17" s="216"/>
      <c r="F17" s="84"/>
    </row>
    <row r="18" spans="1:8" ht="30" x14ac:dyDescent="0.25">
      <c r="A18" s="224"/>
      <c r="B18" s="225"/>
      <c r="C18" s="225"/>
      <c r="D18" s="225"/>
      <c r="E18" s="226"/>
      <c r="F18" s="68" t="s">
        <v>24</v>
      </c>
    </row>
    <row r="19" spans="1:8" ht="30.75" thickBot="1" x14ac:dyDescent="0.3">
      <c r="A19" s="87" t="s">
        <v>39</v>
      </c>
      <c r="B19" s="88"/>
      <c r="C19" s="88"/>
      <c r="D19" s="88"/>
      <c r="E19" s="88"/>
      <c r="F19" s="89"/>
    </row>
    <row r="20" spans="1:8" ht="6.6" customHeight="1" thickBot="1" x14ac:dyDescent="0.3">
      <c r="A20" s="122"/>
      <c r="B20" s="122"/>
      <c r="C20" s="122"/>
      <c r="D20" s="123"/>
      <c r="E20" s="124"/>
      <c r="F20" s="88"/>
      <c r="G20" s="94"/>
      <c r="H20" s="94"/>
    </row>
    <row r="21" spans="1:8" ht="15.75" thickBot="1" x14ac:dyDescent="0.3">
      <c r="A21" s="95"/>
      <c r="B21" s="96"/>
      <c r="C21" s="97"/>
      <c r="D21" s="98"/>
      <c r="E21" s="99"/>
      <c r="F21" s="99"/>
    </row>
    <row r="22" spans="1:8" ht="6.6" customHeight="1" x14ac:dyDescent="0.25">
      <c r="A22" s="90"/>
      <c r="B22" s="90"/>
      <c r="C22" s="90"/>
      <c r="D22" s="91"/>
      <c r="E22" s="92"/>
      <c r="F22" s="93"/>
      <c r="G22" s="94"/>
      <c r="H22" s="94"/>
    </row>
    <row r="23" spans="1:8" x14ac:dyDescent="0.25">
      <c r="A23" s="214" t="s">
        <v>40</v>
      </c>
      <c r="B23" s="214"/>
      <c r="C23" s="214"/>
      <c r="D23" s="214"/>
    </row>
    <row r="24" spans="1:8" x14ac:dyDescent="0.25">
      <c r="A24" s="4"/>
      <c r="B24" s="4"/>
      <c r="D24" s="100"/>
      <c r="E24" s="101"/>
      <c r="F24" s="102"/>
      <c r="G24" s="94"/>
      <c r="H24" s="94"/>
    </row>
    <row r="25" spans="1:8" x14ac:dyDescent="0.25">
      <c r="A25" s="103" t="s">
        <v>41</v>
      </c>
      <c r="F25" s="102"/>
      <c r="G25" s="94"/>
      <c r="H25" s="94"/>
    </row>
    <row r="26" spans="1:8" x14ac:dyDescent="0.25">
      <c r="A26" s="212" t="s">
        <v>42</v>
      </c>
      <c r="B26" s="212"/>
      <c r="C26" s="212"/>
      <c r="D26" s="212"/>
      <c r="E26" s="101"/>
      <c r="F26" s="102"/>
      <c r="G26" s="94"/>
      <c r="H26" s="94"/>
    </row>
    <row r="27" spans="1:8" x14ac:dyDescent="0.25">
      <c r="A27" s="4"/>
      <c r="B27" s="4"/>
      <c r="D27" s="100"/>
      <c r="E27" s="101"/>
      <c r="F27" s="102"/>
      <c r="G27" s="94"/>
      <c r="H27" s="94"/>
    </row>
    <row r="28" spans="1:8" x14ac:dyDescent="0.25">
      <c r="A28" s="212" t="s">
        <v>43</v>
      </c>
      <c r="B28" s="212"/>
      <c r="C28" s="212"/>
      <c r="D28" s="212"/>
      <c r="E28" s="101"/>
      <c r="F28" s="102"/>
      <c r="G28" s="94"/>
      <c r="H28" s="94"/>
    </row>
    <row r="29" spans="1:8" x14ac:dyDescent="0.25">
      <c r="A29" s="4"/>
      <c r="B29" s="4"/>
      <c r="D29" s="100"/>
      <c r="E29" s="101"/>
      <c r="F29" s="102"/>
      <c r="G29" s="94"/>
      <c r="H29" s="94"/>
    </row>
    <row r="30" spans="1:8" x14ac:dyDescent="0.25">
      <c r="A30" s="104" t="s">
        <v>0</v>
      </c>
      <c r="E30" s="105"/>
      <c r="F30" s="105"/>
    </row>
    <row r="31" spans="1:8" x14ac:dyDescent="0.25">
      <c r="A31" s="213"/>
      <c r="B31" s="213"/>
      <c r="C31" s="213"/>
      <c r="D31" s="213"/>
    </row>
    <row r="32" spans="1:8" x14ac:dyDescent="0.25">
      <c r="A32" s="4"/>
      <c r="B32" s="4"/>
      <c r="D32" s="100"/>
      <c r="E32" s="101"/>
      <c r="F32" s="102"/>
      <c r="G32" s="94"/>
      <c r="H32" s="94"/>
    </row>
    <row r="33" spans="1:8" x14ac:dyDescent="0.25">
      <c r="A33" s="104" t="s">
        <v>44</v>
      </c>
      <c r="E33" s="105"/>
      <c r="F33" s="105"/>
    </row>
    <row r="34" spans="1:8" x14ac:dyDescent="0.25">
      <c r="A34" s="213"/>
      <c r="B34" s="213"/>
      <c r="C34" s="213"/>
      <c r="D34" s="213"/>
    </row>
    <row r="35" spans="1:8" x14ac:dyDescent="0.25">
      <c r="A35" s="4"/>
      <c r="B35" s="4"/>
      <c r="D35" s="100"/>
      <c r="E35" s="101"/>
      <c r="F35" s="102"/>
      <c r="G35" s="94"/>
      <c r="H35" s="94"/>
    </row>
    <row r="36" spans="1:8" x14ac:dyDescent="0.25">
      <c r="A36" s="104" t="s">
        <v>45</v>
      </c>
      <c r="E36" s="105"/>
      <c r="F36" s="105"/>
    </row>
    <row r="37" spans="1:8" x14ac:dyDescent="0.25">
      <c r="A37" s="213"/>
      <c r="B37" s="213"/>
      <c r="C37" s="213"/>
      <c r="D37" s="213"/>
    </row>
  </sheetData>
  <mergeCells count="16">
    <mergeCell ref="A3:H3"/>
    <mergeCell ref="A9:C9"/>
    <mergeCell ref="C1:H1"/>
    <mergeCell ref="A34:D34"/>
    <mergeCell ref="A37:D37"/>
    <mergeCell ref="A28:D28"/>
    <mergeCell ref="A31:D31"/>
    <mergeCell ref="A23:D23"/>
    <mergeCell ref="A26:D26"/>
    <mergeCell ref="B16:E16"/>
    <mergeCell ref="B17:E17"/>
    <mergeCell ref="A18:E18"/>
    <mergeCell ref="A7:C7"/>
    <mergeCell ref="A8:C8"/>
    <mergeCell ref="A13:D13"/>
    <mergeCell ref="A14:D14"/>
  </mergeCells>
  <conditionalFormatting sqref="A31 A34 A37">
    <cfRule type="containsBlanks" dxfId="83" priority="1">
      <formula>LEN(TRIM(A31))=0</formula>
    </cfRule>
  </conditionalFormatting>
  <conditionalFormatting sqref="C1">
    <cfRule type="cellIs" dxfId="82" priority="5" operator="equal">
      <formula>"With Configuration"</formula>
    </cfRule>
    <cfRule type="cellIs" dxfId="81" priority="6" operator="equal">
      <formula>"With Custom Programming"</formula>
    </cfRule>
    <cfRule type="cellIs" dxfId="80" priority="7" operator="equal">
      <formula>"Future Release"</formula>
    </cfRule>
    <cfRule type="cellIs" dxfId="79" priority="8" operator="equal">
      <formula>"Cannot Meet"</formula>
    </cfRule>
    <cfRule type="cellIs" dxfId="78" priority="9" operator="equal">
      <formula>"Out-of-the-Box"</formula>
    </cfRule>
  </conditionalFormatting>
  <conditionalFormatting sqref="C1:H1">
    <cfRule type="containsBlanks" dxfId="77" priority="4">
      <formula>LEN(TRIM(C1))=0</formula>
    </cfRule>
  </conditionalFormatting>
  <conditionalFormatting sqref="E8:F9 E14:F14 B17:F17 F19">
    <cfRule type="containsBlanks" dxfId="76" priority="10">
      <formula>LEN(TRIM(B8))=0</formula>
    </cfRule>
  </conditionalFormatting>
  <conditionalFormatting sqref="F7">
    <cfRule type="containsBlanks" dxfId="75" priority="11">
      <formula>LEN(TRIM(F7))=0</formula>
    </cfRule>
  </conditionalFormatting>
  <pageMargins left="0.25" right="0.25" top="0.75" bottom="0.75" header="0.3" footer="0.3"/>
  <pageSetup scale="83" fitToHeight="0" orientation="landscape" horizontalDpi="1200" verticalDpi="1200" r:id="rId1"/>
  <rowBreaks count="1" manualBreakCount="1">
    <brk id="2"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E03A4E2C-278B-4FE5-B69F-87DBEEB3AF0C}">
          <x14:formula1>
            <xm:f>Dropdowns!$A$2:$A$3</xm:f>
          </x14:formula1>
          <xm:sqref>F4:F11 F2 F17 F14 F20 F22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3BC9A-6630-494D-B490-34858884FC6F}">
  <sheetPr>
    <pageSetUpPr fitToPage="1"/>
  </sheetPr>
  <dimension ref="A1:H46"/>
  <sheetViews>
    <sheetView showGridLines="0" zoomScaleNormal="100" workbookViewId="0">
      <selection activeCell="G2" sqref="G1:H1048576"/>
    </sheetView>
  </sheetViews>
  <sheetFormatPr defaultColWidth="8.85546875" defaultRowHeight="15" x14ac:dyDescent="0.25"/>
  <cols>
    <col min="1" max="1" width="44" style="25" bestFit="1" customWidth="1"/>
    <col min="2" max="2" width="16.5703125" style="25" customWidth="1"/>
    <col min="3" max="6" width="16.5703125" style="4" customWidth="1"/>
    <col min="7" max="8" width="16.5703125" style="4" hidden="1" customWidth="1"/>
    <col min="9" max="16384" width="8.85546875" style="4"/>
  </cols>
  <sheetData>
    <row r="1" spans="1:8" ht="15.75" thickBot="1" x14ac:dyDescent="0.3">
      <c r="A1" s="26" t="s">
        <v>49</v>
      </c>
      <c r="B1" s="27" t="s">
        <v>0</v>
      </c>
      <c r="C1" s="207"/>
      <c r="D1" s="207"/>
      <c r="E1" s="207"/>
      <c r="F1" s="207"/>
      <c r="G1" s="207"/>
      <c r="H1" s="208"/>
    </row>
    <row r="2" spans="1:8" ht="6.6" customHeight="1" thickBot="1" x14ac:dyDescent="0.3">
      <c r="A2" s="28"/>
      <c r="B2" s="28"/>
      <c r="C2" s="28"/>
      <c r="D2" s="29"/>
      <c r="E2" s="55"/>
      <c r="F2" s="56"/>
      <c r="G2" s="106"/>
      <c r="H2" s="106"/>
    </row>
    <row r="3" spans="1:8" ht="15.75" thickBot="1" x14ac:dyDescent="0.3">
      <c r="A3" s="209" t="s">
        <v>50</v>
      </c>
      <c r="B3" s="210"/>
      <c r="C3" s="210"/>
      <c r="D3" s="210"/>
      <c r="E3" s="210"/>
      <c r="F3" s="210"/>
      <c r="G3" s="210"/>
      <c r="H3" s="211"/>
    </row>
    <row r="4" spans="1:8" ht="6.6" customHeight="1" thickBot="1" x14ac:dyDescent="0.3">
      <c r="A4" s="28"/>
      <c r="B4" s="28"/>
      <c r="C4" s="28"/>
      <c r="D4" s="29"/>
      <c r="E4" s="55"/>
      <c r="F4" s="56"/>
      <c r="G4" s="106"/>
      <c r="H4" s="106"/>
    </row>
    <row r="5" spans="1:8" ht="15" customHeight="1" thickBot="1" x14ac:dyDescent="0.3">
      <c r="A5" s="57" t="s">
        <v>27</v>
      </c>
      <c r="B5" s="112"/>
      <c r="C5" s="112"/>
      <c r="D5" s="113"/>
      <c r="E5" s="114"/>
      <c r="F5" s="115"/>
      <c r="G5" s="116"/>
      <c r="H5" s="117"/>
    </row>
    <row r="6" spans="1:8" ht="15.75" thickBot="1" x14ac:dyDescent="0.3">
      <c r="A6" s="126" t="s">
        <v>51</v>
      </c>
      <c r="B6" s="127"/>
      <c r="C6" s="127"/>
      <c r="D6" s="127"/>
      <c r="E6" s="127"/>
      <c r="F6" s="127"/>
      <c r="G6" s="128"/>
      <c r="H6" s="129"/>
    </row>
    <row r="7" spans="1:8" ht="45" x14ac:dyDescent="0.25">
      <c r="A7" s="239" t="s">
        <v>19</v>
      </c>
      <c r="B7" s="240"/>
      <c r="C7" s="241"/>
      <c r="D7" s="65" t="s">
        <v>29</v>
      </c>
      <c r="E7" s="65" t="s">
        <v>30</v>
      </c>
      <c r="F7" s="66" t="s">
        <v>22</v>
      </c>
      <c r="G7" s="67" t="s">
        <v>23</v>
      </c>
      <c r="H7" s="68" t="s">
        <v>24</v>
      </c>
    </row>
    <row r="8" spans="1:8" ht="15.75" thickBot="1" x14ac:dyDescent="0.3">
      <c r="A8" s="217" t="s">
        <v>52</v>
      </c>
      <c r="B8" s="218"/>
      <c r="C8" s="219"/>
      <c r="D8" s="130">
        <v>80</v>
      </c>
      <c r="E8" s="75"/>
      <c r="F8" s="52"/>
      <c r="G8" s="53">
        <f>D8*E8</f>
        <v>0</v>
      </c>
      <c r="H8" s="54">
        <f>G8*5</f>
        <v>0</v>
      </c>
    </row>
    <row r="9" spans="1:8" ht="15.75" thickBot="1" x14ac:dyDescent="0.3">
      <c r="A9" s="126" t="s">
        <v>53</v>
      </c>
      <c r="B9" s="127"/>
      <c r="C9" s="127"/>
      <c r="D9" s="127"/>
      <c r="E9" s="127"/>
      <c r="F9" s="127"/>
      <c r="G9" s="127"/>
      <c r="H9" s="131"/>
    </row>
    <row r="10" spans="1:8" ht="45" x14ac:dyDescent="0.25">
      <c r="A10" s="233" t="s">
        <v>19</v>
      </c>
      <c r="B10" s="234"/>
      <c r="C10" s="234"/>
      <c r="D10" s="65" t="s">
        <v>29</v>
      </c>
      <c r="E10" s="65" t="s">
        <v>30</v>
      </c>
      <c r="F10" s="66" t="s">
        <v>22</v>
      </c>
      <c r="G10" s="67" t="s">
        <v>23</v>
      </c>
      <c r="H10" s="68" t="s">
        <v>24</v>
      </c>
    </row>
    <row r="11" spans="1:8" ht="15.75" thickBot="1" x14ac:dyDescent="0.3">
      <c r="A11" s="237" t="s">
        <v>54</v>
      </c>
      <c r="B11" s="238"/>
      <c r="C11" s="238"/>
      <c r="D11" s="70">
        <f>'1a CMS Per Item'!B14</f>
        <v>180000</v>
      </c>
      <c r="E11" s="71"/>
      <c r="F11" s="46"/>
      <c r="G11" s="53">
        <f>D11*E11</f>
        <v>0</v>
      </c>
      <c r="H11" s="54">
        <f>G11*5</f>
        <v>0</v>
      </c>
    </row>
    <row r="12" spans="1:8" x14ac:dyDescent="0.25">
      <c r="A12" s="126" t="s">
        <v>55</v>
      </c>
      <c r="B12" s="127"/>
      <c r="C12" s="127"/>
      <c r="D12" s="127"/>
      <c r="E12" s="127"/>
      <c r="F12" s="127"/>
      <c r="G12" s="127"/>
      <c r="H12" s="131"/>
    </row>
    <row r="13" spans="1:8" ht="15.75" thickBot="1" x14ac:dyDescent="0.3">
      <c r="A13" s="132" t="s">
        <v>56</v>
      </c>
      <c r="B13" s="133"/>
      <c r="C13" s="133"/>
      <c r="D13" s="133"/>
      <c r="E13" s="133"/>
      <c r="F13" s="133"/>
      <c r="G13" s="134"/>
      <c r="H13" s="135"/>
    </row>
    <row r="14" spans="1:8" ht="45" x14ac:dyDescent="0.25">
      <c r="A14" s="136" t="s">
        <v>19</v>
      </c>
      <c r="B14" s="244" t="s">
        <v>57</v>
      </c>
      <c r="C14" s="241"/>
      <c r="D14" s="65" t="s">
        <v>29</v>
      </c>
      <c r="E14" s="65" t="s">
        <v>30</v>
      </c>
      <c r="F14" s="66" t="s">
        <v>22</v>
      </c>
      <c r="G14" s="67" t="s">
        <v>23</v>
      </c>
      <c r="H14" s="68" t="s">
        <v>24</v>
      </c>
    </row>
    <row r="15" spans="1:8" x14ac:dyDescent="0.25">
      <c r="A15" s="69" t="s">
        <v>58</v>
      </c>
      <c r="B15" s="245"/>
      <c r="C15" s="246"/>
      <c r="D15" s="72">
        <v>80</v>
      </c>
      <c r="E15" s="71"/>
      <c r="F15" s="46"/>
      <c r="G15" s="47">
        <f>D15*E15</f>
        <v>0</v>
      </c>
      <c r="H15" s="48">
        <f>G15</f>
        <v>0</v>
      </c>
    </row>
    <row r="16" spans="1:8" ht="15.75" thickBot="1" x14ac:dyDescent="0.3">
      <c r="A16" s="69" t="s">
        <v>59</v>
      </c>
      <c r="B16" s="245"/>
      <c r="C16" s="246"/>
      <c r="D16" s="72">
        <v>80</v>
      </c>
      <c r="E16" s="71"/>
      <c r="F16" s="46"/>
      <c r="G16" s="47">
        <f>D16*E16</f>
        <v>0</v>
      </c>
      <c r="H16" s="54">
        <f>G16</f>
        <v>0</v>
      </c>
    </row>
    <row r="17" spans="1:8" ht="45" x14ac:dyDescent="0.25">
      <c r="A17" s="233" t="s">
        <v>19</v>
      </c>
      <c r="B17" s="234"/>
      <c r="C17" s="234"/>
      <c r="D17" s="137" t="s">
        <v>29</v>
      </c>
      <c r="E17" s="65" t="s">
        <v>30</v>
      </c>
      <c r="F17" s="66" t="s">
        <v>22</v>
      </c>
      <c r="G17" s="67" t="s">
        <v>23</v>
      </c>
      <c r="H17" s="68" t="s">
        <v>24</v>
      </c>
    </row>
    <row r="18" spans="1:8" ht="15.75" thickBot="1" x14ac:dyDescent="0.3">
      <c r="A18" s="237" t="s">
        <v>60</v>
      </c>
      <c r="B18" s="238"/>
      <c r="C18" s="238"/>
      <c r="D18" s="70">
        <f>'1a CMS Per Item'!B14</f>
        <v>180000</v>
      </c>
      <c r="E18" s="71"/>
      <c r="F18" s="46"/>
      <c r="G18" s="53">
        <f>D18*E18</f>
        <v>0</v>
      </c>
      <c r="H18" s="54">
        <f>G18*5</f>
        <v>0</v>
      </c>
    </row>
    <row r="19" spans="1:8" ht="15.75" thickBot="1" x14ac:dyDescent="0.3">
      <c r="A19" s="132" t="s">
        <v>61</v>
      </c>
      <c r="B19" s="133"/>
      <c r="C19" s="133"/>
      <c r="D19" s="133"/>
      <c r="E19" s="133"/>
      <c r="F19" s="133"/>
      <c r="G19" s="138"/>
      <c r="H19" s="139"/>
    </row>
    <row r="20" spans="1:8" ht="45" x14ac:dyDescent="0.25">
      <c r="A20" s="136" t="s">
        <v>19</v>
      </c>
      <c r="B20" s="244" t="s">
        <v>57</v>
      </c>
      <c r="C20" s="241"/>
      <c r="D20" s="65" t="s">
        <v>29</v>
      </c>
      <c r="E20" s="65" t="s">
        <v>30</v>
      </c>
      <c r="F20" s="66" t="s">
        <v>22</v>
      </c>
      <c r="G20" s="67" t="s">
        <v>23</v>
      </c>
      <c r="H20" s="68" t="s">
        <v>24</v>
      </c>
    </row>
    <row r="21" spans="1:8" x14ac:dyDescent="0.25">
      <c r="A21" s="69" t="s">
        <v>62</v>
      </c>
      <c r="B21" s="245"/>
      <c r="C21" s="246"/>
      <c r="D21" s="72">
        <v>80</v>
      </c>
      <c r="E21" s="71"/>
      <c r="F21" s="46"/>
      <c r="G21" s="47">
        <f>D21*E21</f>
        <v>0</v>
      </c>
      <c r="H21" s="48">
        <f>G21</f>
        <v>0</v>
      </c>
    </row>
    <row r="22" spans="1:8" ht="45" x14ac:dyDescent="0.25">
      <c r="A22" s="233" t="s">
        <v>19</v>
      </c>
      <c r="B22" s="234"/>
      <c r="C22" s="234"/>
      <c r="D22" s="65" t="s">
        <v>29</v>
      </c>
      <c r="E22" s="65" t="s">
        <v>30</v>
      </c>
      <c r="F22" s="66" t="s">
        <v>22</v>
      </c>
      <c r="G22" s="64" t="s">
        <v>23</v>
      </c>
      <c r="H22" s="82" t="s">
        <v>24</v>
      </c>
    </row>
    <row r="23" spans="1:8" ht="15.75" thickBot="1" x14ac:dyDescent="0.3">
      <c r="A23" s="242" t="s">
        <v>60</v>
      </c>
      <c r="B23" s="243"/>
      <c r="C23" s="243"/>
      <c r="D23" s="74">
        <f>'1a CMS Per Item'!B14</f>
        <v>180000</v>
      </c>
      <c r="E23" s="75"/>
      <c r="F23" s="52"/>
      <c r="G23" s="53">
        <f>D23*E23</f>
        <v>0</v>
      </c>
      <c r="H23" s="54">
        <f>G23*5</f>
        <v>0</v>
      </c>
    </row>
    <row r="24" spans="1:8" ht="14.45" customHeight="1" x14ac:dyDescent="0.25">
      <c r="A24" s="76" t="s">
        <v>36</v>
      </c>
      <c r="B24" s="77"/>
      <c r="C24" s="77"/>
      <c r="D24" s="77"/>
      <c r="E24" s="77"/>
      <c r="F24" s="78"/>
    </row>
    <row r="25" spans="1:8" x14ac:dyDescent="0.25">
      <c r="A25" s="79" t="s">
        <v>19</v>
      </c>
      <c r="B25" s="220" t="s">
        <v>37</v>
      </c>
      <c r="C25" s="221"/>
      <c r="D25" s="221"/>
      <c r="E25" s="222"/>
      <c r="F25" s="82" t="s">
        <v>22</v>
      </c>
    </row>
    <row r="26" spans="1:8" ht="100.5" customHeight="1" thickBot="1" x14ac:dyDescent="0.3">
      <c r="A26" s="83" t="s">
        <v>38</v>
      </c>
      <c r="B26" s="215"/>
      <c r="C26" s="223"/>
      <c r="D26" s="223"/>
      <c r="E26" s="216"/>
      <c r="F26" s="84"/>
    </row>
    <row r="27" spans="1:8" ht="30" x14ac:dyDescent="0.25">
      <c r="A27" s="224"/>
      <c r="B27" s="225"/>
      <c r="C27" s="225"/>
      <c r="D27" s="225"/>
      <c r="E27" s="226"/>
      <c r="F27" s="68" t="s">
        <v>24</v>
      </c>
    </row>
    <row r="28" spans="1:8" ht="30.75" thickBot="1" x14ac:dyDescent="0.3">
      <c r="A28" s="87" t="s">
        <v>39</v>
      </c>
      <c r="B28" s="88"/>
      <c r="C28" s="88"/>
      <c r="D28" s="88"/>
      <c r="E28" s="88"/>
      <c r="F28" s="89"/>
    </row>
    <row r="29" spans="1:8" ht="6.6" customHeight="1" thickBot="1" x14ac:dyDescent="0.3">
      <c r="A29" s="122"/>
      <c r="B29" s="122"/>
      <c r="C29" s="122"/>
      <c r="D29" s="123"/>
      <c r="E29" s="124"/>
      <c r="F29" s="88"/>
      <c r="G29" s="94"/>
      <c r="H29" s="94"/>
    </row>
    <row r="30" spans="1:8" ht="15.75" thickBot="1" x14ac:dyDescent="0.3">
      <c r="A30" s="95"/>
      <c r="B30" s="96"/>
      <c r="C30" s="97"/>
      <c r="D30" s="98"/>
      <c r="E30" s="99"/>
      <c r="F30" s="99"/>
    </row>
    <row r="31" spans="1:8" ht="6.6" customHeight="1" x14ac:dyDescent="0.25">
      <c r="A31" s="90"/>
      <c r="B31" s="90"/>
      <c r="C31" s="90"/>
      <c r="D31" s="91"/>
      <c r="E31" s="92"/>
      <c r="F31" s="93"/>
      <c r="G31" s="94"/>
      <c r="H31" s="94"/>
    </row>
    <row r="32" spans="1:8" x14ac:dyDescent="0.25">
      <c r="A32" s="214" t="s">
        <v>40</v>
      </c>
      <c r="B32" s="214"/>
      <c r="C32" s="214"/>
      <c r="D32" s="214"/>
    </row>
    <row r="33" spans="1:8" x14ac:dyDescent="0.25">
      <c r="A33" s="4"/>
      <c r="B33" s="4"/>
      <c r="D33" s="100"/>
      <c r="E33" s="101"/>
      <c r="F33" s="102"/>
      <c r="G33" s="94"/>
      <c r="H33" s="94"/>
    </row>
    <row r="34" spans="1:8" x14ac:dyDescent="0.25">
      <c r="A34" s="103" t="s">
        <v>41</v>
      </c>
      <c r="F34" s="102"/>
      <c r="G34" s="94"/>
      <c r="H34" s="94"/>
    </row>
    <row r="35" spans="1:8" x14ac:dyDescent="0.25">
      <c r="A35" s="212" t="s">
        <v>42</v>
      </c>
      <c r="B35" s="212"/>
      <c r="C35" s="212"/>
      <c r="D35" s="212"/>
      <c r="E35" s="101"/>
      <c r="F35" s="102"/>
      <c r="G35" s="94"/>
      <c r="H35" s="94"/>
    </row>
    <row r="36" spans="1:8" x14ac:dyDescent="0.25">
      <c r="A36" s="4"/>
      <c r="B36" s="4"/>
      <c r="D36" s="100"/>
      <c r="E36" s="101"/>
      <c r="F36" s="102"/>
      <c r="G36" s="94"/>
      <c r="H36" s="94"/>
    </row>
    <row r="37" spans="1:8" x14ac:dyDescent="0.25">
      <c r="A37" s="212" t="s">
        <v>43</v>
      </c>
      <c r="B37" s="212"/>
      <c r="C37" s="212"/>
      <c r="D37" s="212"/>
      <c r="E37" s="101"/>
      <c r="F37" s="102"/>
      <c r="G37" s="94"/>
      <c r="H37" s="94"/>
    </row>
    <row r="38" spans="1:8" x14ac:dyDescent="0.25">
      <c r="A38" s="4"/>
      <c r="B38" s="4"/>
      <c r="D38" s="100"/>
      <c r="E38" s="101"/>
      <c r="F38" s="102"/>
      <c r="G38" s="94"/>
      <c r="H38" s="94"/>
    </row>
    <row r="39" spans="1:8" x14ac:dyDescent="0.25">
      <c r="A39" s="104" t="s">
        <v>0</v>
      </c>
      <c r="E39" s="105"/>
      <c r="F39" s="105"/>
    </row>
    <row r="40" spans="1:8" x14ac:dyDescent="0.25">
      <c r="A40" s="213"/>
      <c r="B40" s="213"/>
      <c r="C40" s="213"/>
      <c r="D40" s="213"/>
    </row>
    <row r="41" spans="1:8" x14ac:dyDescent="0.25">
      <c r="A41" s="4"/>
      <c r="B41" s="4"/>
      <c r="D41" s="100"/>
      <c r="E41" s="101"/>
      <c r="F41" s="102"/>
      <c r="G41" s="94"/>
      <c r="H41" s="94"/>
    </row>
    <row r="42" spans="1:8" x14ac:dyDescent="0.25">
      <c r="A42" s="104" t="s">
        <v>44</v>
      </c>
      <c r="E42" s="105"/>
      <c r="F42" s="105"/>
    </row>
    <row r="43" spans="1:8" x14ac:dyDescent="0.25">
      <c r="A43" s="213"/>
      <c r="B43" s="213"/>
      <c r="C43" s="213"/>
      <c r="D43" s="213"/>
    </row>
    <row r="44" spans="1:8" x14ac:dyDescent="0.25">
      <c r="A44" s="4"/>
      <c r="B44" s="4"/>
      <c r="D44" s="100"/>
      <c r="E44" s="101"/>
      <c r="F44" s="102"/>
      <c r="G44" s="94"/>
      <c r="H44" s="94"/>
    </row>
    <row r="45" spans="1:8" x14ac:dyDescent="0.25">
      <c r="A45" s="104" t="s">
        <v>45</v>
      </c>
      <c r="E45" s="105"/>
      <c r="F45" s="105"/>
    </row>
    <row r="46" spans="1:8" x14ac:dyDescent="0.25">
      <c r="A46" s="213"/>
      <c r="B46" s="213"/>
      <c r="C46" s="213"/>
      <c r="D46" s="213"/>
    </row>
  </sheetData>
  <mergeCells count="24">
    <mergeCell ref="B14:C14"/>
    <mergeCell ref="B15:C15"/>
    <mergeCell ref="B16:C16"/>
    <mergeCell ref="B20:C20"/>
    <mergeCell ref="B21:C21"/>
    <mergeCell ref="A32:D32"/>
    <mergeCell ref="A37:D37"/>
    <mergeCell ref="A40:D40"/>
    <mergeCell ref="A43:D43"/>
    <mergeCell ref="A46:D46"/>
    <mergeCell ref="A35:D35"/>
    <mergeCell ref="A27:E27"/>
    <mergeCell ref="A18:C18"/>
    <mergeCell ref="A17:C17"/>
    <mergeCell ref="A22:C22"/>
    <mergeCell ref="A23:C23"/>
    <mergeCell ref="B25:E25"/>
    <mergeCell ref="B26:E26"/>
    <mergeCell ref="A11:C11"/>
    <mergeCell ref="A7:C7"/>
    <mergeCell ref="A8:C8"/>
    <mergeCell ref="C1:H1"/>
    <mergeCell ref="A3:H3"/>
    <mergeCell ref="A10:C10"/>
  </mergeCells>
  <conditionalFormatting sqref="A40 A43 A46">
    <cfRule type="containsBlanks" dxfId="74" priority="2">
      <formula>LEN(TRIM(A40))=0</formula>
    </cfRule>
  </conditionalFormatting>
  <conditionalFormatting sqref="B15:B16 E15:F16 B26:F26 F28">
    <cfRule type="containsBlanks" dxfId="73" priority="11">
      <formula>LEN(TRIM(B15))=0</formula>
    </cfRule>
  </conditionalFormatting>
  <conditionalFormatting sqref="B21">
    <cfRule type="containsBlanks" dxfId="72" priority="1">
      <formula>LEN(TRIM(B21))=0</formula>
    </cfRule>
  </conditionalFormatting>
  <conditionalFormatting sqref="C1">
    <cfRule type="cellIs" dxfId="71" priority="4" operator="equal">
      <formula>"With Configuration"</formula>
    </cfRule>
    <cfRule type="cellIs" dxfId="70" priority="5" operator="equal">
      <formula>"With Custom Programming"</formula>
    </cfRule>
    <cfRule type="cellIs" dxfId="69" priority="6" operator="equal">
      <formula>"Future Release"</formula>
    </cfRule>
    <cfRule type="cellIs" dxfId="68" priority="7" operator="equal">
      <formula>"Cannot Meet"</formula>
    </cfRule>
    <cfRule type="cellIs" dxfId="67" priority="8" operator="equal">
      <formula>"Out-of-the-Box"</formula>
    </cfRule>
  </conditionalFormatting>
  <conditionalFormatting sqref="C1:H1">
    <cfRule type="containsBlanks" dxfId="66" priority="3">
      <formula>LEN(TRIM(C1))=0</formula>
    </cfRule>
  </conditionalFormatting>
  <conditionalFormatting sqref="E8:F8 E11:F11 E18:F18 E21:F21 E23:F23">
    <cfRule type="containsBlanks" dxfId="65" priority="9">
      <formula>LEN(TRIM(E8))=0</formula>
    </cfRule>
  </conditionalFormatting>
  <pageMargins left="0.25" right="0.25" top="0.75" bottom="0.75" header="0.3" footer="0.3"/>
  <pageSetup scale="83" fitToHeight="0" orientation="landscape" horizontalDpi="1200" verticalDpi="12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E4B873A-DCAE-4501-A206-18AE665C216D}">
          <x14:formula1>
            <xm:f>Dropdowns!$A$2:$A$3</xm:f>
          </x14:formula1>
          <xm:sqref>F26 F15:F16 F29 F31 F21 F2 F4:F5 F18 F23 F8 F11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7AE88-F7F7-4C3E-9FAF-92AD81154465}">
  <sheetPr>
    <pageSetUpPr fitToPage="1"/>
  </sheetPr>
  <dimension ref="A1:H36"/>
  <sheetViews>
    <sheetView showGridLines="0" zoomScaleNormal="100" zoomScaleSheetLayoutView="100" workbookViewId="0">
      <selection activeCell="E1" sqref="E1:F1048576"/>
    </sheetView>
  </sheetViews>
  <sheetFormatPr defaultColWidth="8.85546875" defaultRowHeight="15" x14ac:dyDescent="0.25"/>
  <cols>
    <col min="1" max="1" width="61" style="25" customWidth="1"/>
    <col min="2" max="2" width="21.42578125" style="25" customWidth="1"/>
    <col min="3" max="4" width="21.42578125" style="4" customWidth="1"/>
    <col min="5" max="6" width="21.42578125" style="4" hidden="1" customWidth="1"/>
    <col min="7" max="8" width="21.42578125" style="4" customWidth="1"/>
    <col min="9" max="16384" width="8.85546875" style="4"/>
  </cols>
  <sheetData>
    <row r="1" spans="1:6" ht="15.75" thickBot="1" x14ac:dyDescent="0.3">
      <c r="A1" s="26" t="s">
        <v>15</v>
      </c>
      <c r="B1" s="27" t="s">
        <v>0</v>
      </c>
      <c r="C1" s="207"/>
      <c r="D1" s="208"/>
    </row>
    <row r="2" spans="1:6" ht="6.6" customHeight="1" thickBot="1" x14ac:dyDescent="0.3">
      <c r="A2" s="28"/>
      <c r="B2" s="28"/>
      <c r="C2" s="28"/>
      <c r="D2" s="29"/>
    </row>
    <row r="3" spans="1:6" ht="15.75" thickBot="1" x14ac:dyDescent="0.3">
      <c r="A3" s="209" t="s">
        <v>63</v>
      </c>
      <c r="B3" s="210"/>
      <c r="C3" s="210"/>
      <c r="D3" s="211"/>
    </row>
    <row r="4" spans="1:6" ht="6.6" customHeight="1" thickBot="1" x14ac:dyDescent="0.3">
      <c r="A4" s="28"/>
      <c r="B4" s="28"/>
      <c r="C4" s="28"/>
      <c r="D4" s="29"/>
    </row>
    <row r="5" spans="1:6" ht="15" customHeight="1" thickBot="1" x14ac:dyDescent="0.3">
      <c r="A5" s="57" t="s">
        <v>27</v>
      </c>
      <c r="B5" s="58"/>
      <c r="C5" s="58"/>
      <c r="D5" s="58"/>
      <c r="E5" s="58"/>
      <c r="F5" s="59"/>
    </row>
    <row r="6" spans="1:6" ht="15.75" thickBot="1" x14ac:dyDescent="0.3">
      <c r="A6" s="60" t="s">
        <v>64</v>
      </c>
      <c r="B6" s="61"/>
      <c r="C6" s="62"/>
      <c r="D6" s="62"/>
      <c r="E6" s="62"/>
      <c r="F6" s="63"/>
    </row>
    <row r="7" spans="1:6" ht="30" x14ac:dyDescent="0.25">
      <c r="A7" s="64" t="s">
        <v>19</v>
      </c>
      <c r="B7" s="65" t="s">
        <v>29</v>
      </c>
      <c r="C7" s="65" t="s">
        <v>30</v>
      </c>
      <c r="D7" s="66" t="s">
        <v>22</v>
      </c>
      <c r="E7" s="67" t="s">
        <v>23</v>
      </c>
      <c r="F7" s="68" t="s">
        <v>24</v>
      </c>
    </row>
    <row r="8" spans="1:6" x14ac:dyDescent="0.25">
      <c r="A8" s="69" t="s">
        <v>65</v>
      </c>
      <c r="B8" s="70">
        <v>40</v>
      </c>
      <c r="C8" s="71"/>
      <c r="D8" s="46"/>
      <c r="E8" s="47">
        <f t="shared" ref="E8:E13" si="0">B8*C8</f>
        <v>0</v>
      </c>
      <c r="F8" s="48">
        <f t="shared" ref="F8:F13" si="1">E8*5</f>
        <v>0</v>
      </c>
    </row>
    <row r="9" spans="1:6" x14ac:dyDescent="0.25">
      <c r="A9" s="69" t="s">
        <v>66</v>
      </c>
      <c r="B9" s="70">
        <v>900</v>
      </c>
      <c r="C9" s="71"/>
      <c r="D9" s="46"/>
      <c r="E9" s="47">
        <f t="shared" si="0"/>
        <v>0</v>
      </c>
      <c r="F9" s="48">
        <f t="shared" si="1"/>
        <v>0</v>
      </c>
    </row>
    <row r="10" spans="1:6" x14ac:dyDescent="0.25">
      <c r="A10" s="69" t="s">
        <v>67</v>
      </c>
      <c r="B10" s="70">
        <v>100</v>
      </c>
      <c r="C10" s="71"/>
      <c r="D10" s="46"/>
      <c r="E10" s="47">
        <f t="shared" si="0"/>
        <v>0</v>
      </c>
      <c r="F10" s="48">
        <f t="shared" si="1"/>
        <v>0</v>
      </c>
    </row>
    <row r="11" spans="1:6" x14ac:dyDescent="0.25">
      <c r="A11" s="69" t="s">
        <v>68</v>
      </c>
      <c r="B11" s="72">
        <v>50</v>
      </c>
      <c r="C11" s="71"/>
      <c r="D11" s="46"/>
      <c r="E11" s="47">
        <f t="shared" si="0"/>
        <v>0</v>
      </c>
      <c r="F11" s="48">
        <f t="shared" si="1"/>
        <v>0</v>
      </c>
    </row>
    <row r="12" spans="1:6" x14ac:dyDescent="0.25">
      <c r="A12" s="69" t="s">
        <v>69</v>
      </c>
      <c r="B12" s="70">
        <v>2000</v>
      </c>
      <c r="C12" s="71"/>
      <c r="D12" s="46"/>
      <c r="E12" s="47">
        <f t="shared" si="0"/>
        <v>0</v>
      </c>
      <c r="F12" s="48">
        <f t="shared" si="1"/>
        <v>0</v>
      </c>
    </row>
    <row r="13" spans="1:6" x14ac:dyDescent="0.25">
      <c r="A13" s="73" t="s">
        <v>70</v>
      </c>
      <c r="B13" s="74">
        <v>15</v>
      </c>
      <c r="C13" s="75"/>
      <c r="D13" s="52"/>
      <c r="E13" s="53">
        <f t="shared" si="0"/>
        <v>0</v>
      </c>
      <c r="F13" s="54">
        <f t="shared" si="1"/>
        <v>0</v>
      </c>
    </row>
    <row r="14" spans="1:6" ht="14.45" customHeight="1" x14ac:dyDescent="0.25">
      <c r="A14" s="76" t="s">
        <v>36</v>
      </c>
      <c r="B14" s="77"/>
      <c r="C14" s="77"/>
      <c r="D14" s="78"/>
    </row>
    <row r="15" spans="1:6" x14ac:dyDescent="0.25">
      <c r="A15" s="79" t="s">
        <v>19</v>
      </c>
      <c r="B15" s="80" t="s">
        <v>37</v>
      </c>
      <c r="C15" s="81"/>
      <c r="D15" s="82" t="s">
        <v>22</v>
      </c>
    </row>
    <row r="16" spans="1:6" ht="100.5" customHeight="1" thickBot="1" x14ac:dyDescent="0.3">
      <c r="A16" s="83" t="s">
        <v>38</v>
      </c>
      <c r="B16" s="215"/>
      <c r="C16" s="216"/>
      <c r="D16" s="84"/>
    </row>
    <row r="17" spans="1:8" ht="30" x14ac:dyDescent="0.25">
      <c r="A17" s="85"/>
      <c r="B17" s="86"/>
      <c r="C17" s="86"/>
      <c r="D17" s="68" t="s">
        <v>24</v>
      </c>
    </row>
    <row r="18" spans="1:8" ht="15.75" thickBot="1" x14ac:dyDescent="0.3">
      <c r="A18" s="87" t="s">
        <v>39</v>
      </c>
      <c r="B18" s="88"/>
      <c r="C18" s="88"/>
      <c r="D18" s="89"/>
      <c r="E18" s="145"/>
    </row>
    <row r="19" spans="1:8" ht="6.6" customHeight="1" thickBot="1" x14ac:dyDescent="0.3">
      <c r="A19" s="90"/>
      <c r="B19" s="90"/>
      <c r="C19" s="90"/>
      <c r="D19" s="91"/>
      <c r="E19" s="101"/>
      <c r="F19" s="102"/>
      <c r="G19" s="94"/>
      <c r="H19" s="94"/>
    </row>
    <row r="20" spans="1:8" ht="15.75" thickBot="1" x14ac:dyDescent="0.3">
      <c r="A20" s="95"/>
      <c r="B20" s="96"/>
      <c r="C20" s="97"/>
      <c r="D20" s="98"/>
      <c r="E20" s="99"/>
      <c r="F20" s="99"/>
    </row>
    <row r="21" spans="1:8" ht="6.6" customHeight="1" x14ac:dyDescent="0.25">
      <c r="A21" s="90"/>
      <c r="B21" s="90"/>
      <c r="C21" s="90"/>
      <c r="D21" s="91"/>
      <c r="E21" s="92"/>
      <c r="F21" s="93"/>
      <c r="G21" s="94"/>
      <c r="H21" s="94"/>
    </row>
    <row r="22" spans="1:8" x14ac:dyDescent="0.25">
      <c r="A22" s="214" t="s">
        <v>40</v>
      </c>
      <c r="B22" s="214"/>
      <c r="C22" s="214"/>
      <c r="D22" s="214"/>
    </row>
    <row r="23" spans="1:8" x14ac:dyDescent="0.25">
      <c r="A23" s="4"/>
      <c r="B23" s="4"/>
      <c r="D23" s="100"/>
      <c r="E23" s="101"/>
      <c r="F23" s="102"/>
      <c r="G23" s="94"/>
      <c r="H23" s="94"/>
    </row>
    <row r="24" spans="1:8" x14ac:dyDescent="0.25">
      <c r="A24" s="103" t="s">
        <v>41</v>
      </c>
      <c r="F24" s="102"/>
      <c r="G24" s="94"/>
      <c r="H24" s="94"/>
    </row>
    <row r="25" spans="1:8" x14ac:dyDescent="0.25">
      <c r="A25" s="212" t="s">
        <v>42</v>
      </c>
      <c r="B25" s="212"/>
      <c r="C25" s="212"/>
      <c r="D25" s="212"/>
      <c r="E25" s="101"/>
      <c r="F25" s="102"/>
      <c r="G25" s="94"/>
      <c r="H25" s="94"/>
    </row>
    <row r="26" spans="1:8" x14ac:dyDescent="0.25">
      <c r="A26" s="4"/>
      <c r="B26" s="4"/>
      <c r="D26" s="100"/>
      <c r="E26" s="101"/>
      <c r="F26" s="102"/>
      <c r="G26" s="94"/>
      <c r="H26" s="94"/>
    </row>
    <row r="27" spans="1:8" x14ac:dyDescent="0.25">
      <c r="A27" s="212" t="s">
        <v>43</v>
      </c>
      <c r="B27" s="212"/>
      <c r="C27" s="212"/>
      <c r="D27" s="212"/>
      <c r="E27" s="101"/>
      <c r="F27" s="102"/>
      <c r="G27" s="94"/>
      <c r="H27" s="94"/>
    </row>
    <row r="28" spans="1:8" x14ac:dyDescent="0.25">
      <c r="A28" s="4"/>
      <c r="B28" s="4"/>
      <c r="D28" s="100"/>
      <c r="E28" s="101"/>
      <c r="F28" s="102"/>
      <c r="G28" s="94"/>
      <c r="H28" s="94"/>
    </row>
    <row r="29" spans="1:8" x14ac:dyDescent="0.25">
      <c r="A29" s="104" t="s">
        <v>0</v>
      </c>
      <c r="E29" s="105"/>
      <c r="F29" s="105"/>
    </row>
    <row r="30" spans="1:8" x14ac:dyDescent="0.25">
      <c r="A30" s="213"/>
      <c r="B30" s="213"/>
      <c r="C30" s="213"/>
      <c r="D30" s="213"/>
    </row>
    <row r="31" spans="1:8" x14ac:dyDescent="0.25">
      <c r="A31" s="4"/>
      <c r="B31" s="4"/>
      <c r="D31" s="100"/>
      <c r="E31" s="101"/>
      <c r="F31" s="102"/>
      <c r="G31" s="94"/>
      <c r="H31" s="94"/>
    </row>
    <row r="32" spans="1:8" x14ac:dyDescent="0.25">
      <c r="A32" s="104" t="s">
        <v>44</v>
      </c>
      <c r="E32" s="105"/>
      <c r="F32" s="105"/>
    </row>
    <row r="33" spans="1:8" x14ac:dyDescent="0.25">
      <c r="A33" s="213"/>
      <c r="B33" s="213"/>
      <c r="C33" s="213"/>
      <c r="D33" s="213"/>
    </row>
    <row r="34" spans="1:8" x14ac:dyDescent="0.25">
      <c r="A34" s="4"/>
      <c r="B34" s="4"/>
      <c r="D34" s="100"/>
      <c r="E34" s="101"/>
      <c r="F34" s="102"/>
      <c r="G34" s="94"/>
      <c r="H34" s="94"/>
    </row>
    <row r="35" spans="1:8" x14ac:dyDescent="0.25">
      <c r="A35" s="104" t="s">
        <v>45</v>
      </c>
      <c r="E35" s="105"/>
      <c r="F35" s="105"/>
    </row>
    <row r="36" spans="1:8" x14ac:dyDescent="0.25">
      <c r="A36" s="213"/>
      <c r="B36" s="213"/>
      <c r="C36" s="213"/>
      <c r="D36" s="213"/>
    </row>
  </sheetData>
  <mergeCells count="9">
    <mergeCell ref="A30:D30"/>
    <mergeCell ref="A33:D33"/>
    <mergeCell ref="A36:D36"/>
    <mergeCell ref="C1:D1"/>
    <mergeCell ref="A3:D3"/>
    <mergeCell ref="B16:C16"/>
    <mergeCell ref="A22:D22"/>
    <mergeCell ref="A25:D25"/>
    <mergeCell ref="A27:D27"/>
  </mergeCells>
  <conditionalFormatting sqref="A30 A33 A36">
    <cfRule type="containsBlanks" dxfId="64" priority="1">
      <formula>LEN(TRIM(A30))=0</formula>
    </cfRule>
  </conditionalFormatting>
  <conditionalFormatting sqref="C1">
    <cfRule type="containsBlanks" dxfId="63" priority="2">
      <formula>LEN(TRIM(C1))=0</formula>
    </cfRule>
    <cfRule type="cellIs" dxfId="62" priority="5" operator="equal">
      <formula>"With Configuration"</formula>
    </cfRule>
    <cfRule type="cellIs" dxfId="61" priority="6" operator="equal">
      <formula>"With Custom Programming"</formula>
    </cfRule>
    <cfRule type="cellIs" dxfId="60" priority="7" operator="equal">
      <formula>"Future Release"</formula>
    </cfRule>
    <cfRule type="cellIs" dxfId="59" priority="8" operator="equal">
      <formula>"Cannot Meet"</formula>
    </cfRule>
    <cfRule type="cellIs" dxfId="58" priority="9" operator="equal">
      <formula>"Out-of-the-Box"</formula>
    </cfRule>
  </conditionalFormatting>
  <conditionalFormatting sqref="C8:D13 B16 D16 D18">
    <cfRule type="containsBlanks" dxfId="57" priority="4">
      <formula>LEN(TRIM(B8))=0</formula>
    </cfRule>
  </conditionalFormatting>
  <pageMargins left="0.25" right="0.25" top="0.75" bottom="0.75" header="0.3" footer="0.3"/>
  <pageSetup scale="83" fitToHeight="0" orientation="landscape" horizontalDpi="1200" verticalDpi="1200" r:id="rId1"/>
  <rowBreaks count="1" manualBreakCount="1">
    <brk id="13"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2AF3E58B-219E-4597-8320-B0215EEC3B73}">
          <x14:formula1>
            <xm:f>Dropdowns!$A$2:$A$3</xm:f>
          </x14:formula1>
          <xm:sqref>D8:D13 D16 F19 F21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4621-1BA7-411A-A7A6-59F1DCD68B94}">
  <sheetPr>
    <pageSetUpPr fitToPage="1"/>
  </sheetPr>
  <dimension ref="A1:H31"/>
  <sheetViews>
    <sheetView showGridLines="0" zoomScaleNormal="100" zoomScaleSheetLayoutView="100" workbookViewId="0">
      <selection activeCell="G2" sqref="G1:H1048576"/>
    </sheetView>
  </sheetViews>
  <sheetFormatPr defaultColWidth="8.85546875" defaultRowHeight="15" x14ac:dyDescent="0.25"/>
  <cols>
    <col min="1" max="1" width="44" style="25" bestFit="1" customWidth="1"/>
    <col min="2" max="2" width="16.5703125" style="25" customWidth="1"/>
    <col min="3" max="6" width="16.5703125" style="4" customWidth="1"/>
    <col min="7" max="8" width="16.5703125" style="4" hidden="1" customWidth="1"/>
    <col min="9" max="16384" width="8.85546875" style="4"/>
  </cols>
  <sheetData>
    <row r="1" spans="1:8" ht="15.75" thickBot="1" x14ac:dyDescent="0.3">
      <c r="A1" s="26" t="s">
        <v>15</v>
      </c>
      <c r="B1" s="27" t="s">
        <v>0</v>
      </c>
      <c r="C1" s="207"/>
      <c r="D1" s="207"/>
      <c r="E1" s="207"/>
      <c r="F1" s="207"/>
      <c r="G1" s="207"/>
      <c r="H1" s="208"/>
    </row>
    <row r="2" spans="1:8" ht="6.6" customHeight="1" thickBot="1" x14ac:dyDescent="0.3">
      <c r="A2" s="28"/>
      <c r="B2" s="28"/>
      <c r="C2" s="28"/>
      <c r="D2" s="29"/>
      <c r="E2" s="55"/>
      <c r="F2" s="56"/>
      <c r="G2" s="106"/>
      <c r="H2" s="106"/>
    </row>
    <row r="3" spans="1:8" ht="15.75" thickBot="1" x14ac:dyDescent="0.3">
      <c r="A3" s="209" t="s">
        <v>71</v>
      </c>
      <c r="B3" s="210"/>
      <c r="C3" s="210"/>
      <c r="D3" s="210"/>
      <c r="E3" s="210"/>
      <c r="F3" s="210"/>
      <c r="G3" s="210"/>
      <c r="H3" s="211"/>
    </row>
    <row r="4" spans="1:8" ht="6.6" customHeight="1" thickBot="1" x14ac:dyDescent="0.3">
      <c r="A4" s="28"/>
      <c r="B4" s="28"/>
      <c r="C4" s="28"/>
      <c r="D4" s="29"/>
      <c r="E4" s="55"/>
      <c r="F4" s="56"/>
      <c r="G4" s="106"/>
      <c r="H4" s="106"/>
    </row>
    <row r="5" spans="1:8" ht="15" customHeight="1" thickBot="1" x14ac:dyDescent="0.3">
      <c r="A5" s="57" t="s">
        <v>27</v>
      </c>
      <c r="B5" s="112"/>
      <c r="C5" s="112"/>
      <c r="D5" s="113"/>
      <c r="E5" s="114"/>
      <c r="F5" s="115"/>
      <c r="G5" s="116"/>
      <c r="H5" s="117"/>
    </row>
    <row r="6" spans="1:8" ht="15.75" thickBot="1" x14ac:dyDescent="0.3">
      <c r="A6" s="118" t="s">
        <v>64</v>
      </c>
      <c r="B6" s="119"/>
      <c r="C6" s="120"/>
      <c r="D6" s="120"/>
      <c r="E6" s="120"/>
      <c r="F6" s="120"/>
      <c r="G6" s="120"/>
      <c r="H6" s="121"/>
    </row>
    <row r="7" spans="1:8" ht="30" x14ac:dyDescent="0.25">
      <c r="A7" s="233" t="s">
        <v>19</v>
      </c>
      <c r="B7" s="234"/>
      <c r="C7" s="234"/>
      <c r="D7" s="234"/>
      <c r="E7" s="65" t="s">
        <v>47</v>
      </c>
      <c r="F7" s="66" t="s">
        <v>22</v>
      </c>
      <c r="G7" s="67" t="s">
        <v>23</v>
      </c>
      <c r="H7" s="68" t="s">
        <v>24</v>
      </c>
    </row>
    <row r="8" spans="1:8" ht="74.25" customHeight="1" thickBot="1" x14ac:dyDescent="0.3">
      <c r="A8" s="235" t="s">
        <v>72</v>
      </c>
      <c r="B8" s="236"/>
      <c r="C8" s="236"/>
      <c r="D8" s="236"/>
      <c r="E8" s="75"/>
      <c r="F8" s="52"/>
      <c r="G8" s="53">
        <f>E8*12</f>
        <v>0</v>
      </c>
      <c r="H8" s="54">
        <f>G8*5</f>
        <v>0</v>
      </c>
    </row>
    <row r="9" spans="1:8" ht="14.45" customHeight="1" x14ac:dyDescent="0.25">
      <c r="A9" s="76" t="s">
        <v>36</v>
      </c>
      <c r="B9" s="77"/>
      <c r="C9" s="77"/>
      <c r="D9" s="77"/>
      <c r="E9" s="77"/>
      <c r="F9" s="78"/>
    </row>
    <row r="10" spans="1:8" x14ac:dyDescent="0.25">
      <c r="A10" s="79" t="s">
        <v>19</v>
      </c>
      <c r="B10" s="220" t="s">
        <v>37</v>
      </c>
      <c r="C10" s="221"/>
      <c r="D10" s="221"/>
      <c r="E10" s="222"/>
      <c r="F10" s="82" t="s">
        <v>22</v>
      </c>
    </row>
    <row r="11" spans="1:8" ht="100.5" customHeight="1" thickBot="1" x14ac:dyDescent="0.3">
      <c r="A11" s="83" t="s">
        <v>38</v>
      </c>
      <c r="B11" s="215"/>
      <c r="C11" s="223"/>
      <c r="D11" s="223"/>
      <c r="E11" s="216"/>
      <c r="F11" s="84"/>
    </row>
    <row r="12" spans="1:8" ht="30" x14ac:dyDescent="0.25">
      <c r="A12" s="224"/>
      <c r="B12" s="225"/>
      <c r="C12" s="225"/>
      <c r="D12" s="225"/>
      <c r="E12" s="226"/>
      <c r="F12" s="68" t="s">
        <v>24</v>
      </c>
    </row>
    <row r="13" spans="1:8" ht="30.75" thickBot="1" x14ac:dyDescent="0.3">
      <c r="A13" s="87" t="s">
        <v>39</v>
      </c>
      <c r="B13" s="88"/>
      <c r="C13" s="88"/>
      <c r="D13" s="88"/>
      <c r="E13" s="88"/>
      <c r="F13" s="89"/>
    </row>
    <row r="14" spans="1:8" ht="6.6" customHeight="1" thickBot="1" x14ac:dyDescent="0.3">
      <c r="A14" s="122"/>
      <c r="B14" s="122"/>
      <c r="C14" s="122"/>
      <c r="D14" s="123"/>
      <c r="E14" s="124"/>
      <c r="F14" s="88"/>
      <c r="G14" s="94"/>
      <c r="H14" s="94"/>
    </row>
    <row r="15" spans="1:8" ht="15.75" thickBot="1" x14ac:dyDescent="0.3">
      <c r="A15" s="95"/>
      <c r="B15" s="96"/>
      <c r="C15" s="97"/>
      <c r="D15" s="98"/>
      <c r="E15" s="99"/>
      <c r="F15" s="99"/>
    </row>
    <row r="16" spans="1:8" ht="6.6" customHeight="1" x14ac:dyDescent="0.25">
      <c r="A16" s="90"/>
      <c r="B16" s="90"/>
      <c r="C16" s="90"/>
      <c r="D16" s="91"/>
      <c r="E16" s="92"/>
      <c r="F16" s="93"/>
      <c r="G16" s="94"/>
      <c r="H16" s="94"/>
    </row>
    <row r="17" spans="1:8" x14ac:dyDescent="0.25">
      <c r="A17" s="214" t="s">
        <v>40</v>
      </c>
      <c r="B17" s="214"/>
      <c r="C17" s="214"/>
      <c r="D17" s="214"/>
    </row>
    <row r="18" spans="1:8" x14ac:dyDescent="0.25">
      <c r="A18" s="4"/>
      <c r="B18" s="4"/>
      <c r="D18" s="100"/>
      <c r="E18" s="101"/>
      <c r="F18" s="102"/>
      <c r="G18" s="94"/>
      <c r="H18" s="94"/>
    </row>
    <row r="19" spans="1:8" x14ac:dyDescent="0.25">
      <c r="A19" s="103" t="s">
        <v>41</v>
      </c>
      <c r="F19" s="102"/>
      <c r="G19" s="94"/>
      <c r="H19" s="94"/>
    </row>
    <row r="20" spans="1:8" x14ac:dyDescent="0.25">
      <c r="A20" s="212" t="s">
        <v>42</v>
      </c>
      <c r="B20" s="212"/>
      <c r="C20" s="212"/>
      <c r="D20" s="212"/>
      <c r="E20" s="101"/>
      <c r="F20" s="102"/>
      <c r="G20" s="94"/>
      <c r="H20" s="94"/>
    </row>
    <row r="21" spans="1:8" x14ac:dyDescent="0.25">
      <c r="A21" s="4"/>
      <c r="B21" s="4"/>
      <c r="D21" s="100"/>
      <c r="E21" s="101"/>
      <c r="F21" s="102"/>
      <c r="G21" s="94"/>
      <c r="H21" s="94"/>
    </row>
    <row r="22" spans="1:8" x14ac:dyDescent="0.25">
      <c r="A22" s="212" t="s">
        <v>43</v>
      </c>
      <c r="B22" s="212"/>
      <c r="C22" s="212"/>
      <c r="D22" s="212"/>
      <c r="E22" s="101"/>
      <c r="F22" s="102"/>
      <c r="G22" s="94"/>
      <c r="H22" s="94"/>
    </row>
    <row r="23" spans="1:8" x14ac:dyDescent="0.25">
      <c r="A23" s="4"/>
      <c r="B23" s="4"/>
      <c r="D23" s="100"/>
      <c r="E23" s="101"/>
      <c r="F23" s="102"/>
      <c r="G23" s="94"/>
      <c r="H23" s="94"/>
    </row>
    <row r="24" spans="1:8" x14ac:dyDescent="0.25">
      <c r="A24" s="104" t="s">
        <v>0</v>
      </c>
      <c r="E24" s="105"/>
      <c r="F24" s="105"/>
    </row>
    <row r="25" spans="1:8" x14ac:dyDescent="0.25">
      <c r="A25" s="213"/>
      <c r="B25" s="213"/>
      <c r="C25" s="213"/>
      <c r="D25" s="213"/>
    </row>
    <row r="26" spans="1:8" x14ac:dyDescent="0.25">
      <c r="A26" s="4"/>
      <c r="B26" s="4"/>
      <c r="D26" s="100"/>
      <c r="E26" s="101"/>
      <c r="F26" s="102"/>
      <c r="G26" s="94"/>
      <c r="H26" s="94"/>
    </row>
    <row r="27" spans="1:8" x14ac:dyDescent="0.25">
      <c r="A27" s="104" t="s">
        <v>44</v>
      </c>
      <c r="E27" s="105"/>
      <c r="F27" s="105"/>
    </row>
    <row r="28" spans="1:8" x14ac:dyDescent="0.25">
      <c r="A28" s="213"/>
      <c r="B28" s="213"/>
      <c r="C28" s="213"/>
      <c r="D28" s="213"/>
    </row>
    <row r="29" spans="1:8" x14ac:dyDescent="0.25">
      <c r="A29" s="4"/>
      <c r="B29" s="4"/>
      <c r="D29" s="100"/>
      <c r="E29" s="101"/>
      <c r="F29" s="102"/>
      <c r="G29" s="94"/>
      <c r="H29" s="94"/>
    </row>
    <row r="30" spans="1:8" x14ac:dyDescent="0.25">
      <c r="A30" s="104" t="s">
        <v>45</v>
      </c>
      <c r="E30" s="105"/>
      <c r="F30" s="105"/>
    </row>
    <row r="31" spans="1:8" x14ac:dyDescent="0.25">
      <c r="A31" s="213"/>
      <c r="B31" s="213"/>
      <c r="C31" s="213"/>
      <c r="D31" s="213"/>
    </row>
  </sheetData>
  <mergeCells count="13">
    <mergeCell ref="A22:D22"/>
    <mergeCell ref="A25:D25"/>
    <mergeCell ref="A28:D28"/>
    <mergeCell ref="A31:D31"/>
    <mergeCell ref="A12:E12"/>
    <mergeCell ref="A17:D17"/>
    <mergeCell ref="A20:D20"/>
    <mergeCell ref="B11:E11"/>
    <mergeCell ref="C1:H1"/>
    <mergeCell ref="A3:H3"/>
    <mergeCell ref="A7:D7"/>
    <mergeCell ref="A8:D8"/>
    <mergeCell ref="B10:E10"/>
  </mergeCells>
  <conditionalFormatting sqref="A25 A28 A31">
    <cfRule type="containsBlanks" dxfId="56" priority="1">
      <formula>LEN(TRIM(A25))=0</formula>
    </cfRule>
  </conditionalFormatting>
  <conditionalFormatting sqref="C1">
    <cfRule type="cellIs" dxfId="55" priority="4" operator="equal">
      <formula>"With Configuration"</formula>
    </cfRule>
    <cfRule type="cellIs" dxfId="54" priority="5" operator="equal">
      <formula>"With Custom Programming"</formula>
    </cfRule>
    <cfRule type="cellIs" dxfId="53" priority="6" operator="equal">
      <formula>"Future Release"</formula>
    </cfRule>
    <cfRule type="cellIs" dxfId="52" priority="7" operator="equal">
      <formula>"Cannot Meet"</formula>
    </cfRule>
    <cfRule type="cellIs" dxfId="51" priority="8" operator="equal">
      <formula>"Out-of-the-Box"</formula>
    </cfRule>
  </conditionalFormatting>
  <conditionalFormatting sqref="C1:H1">
    <cfRule type="containsBlanks" dxfId="50" priority="3">
      <formula>LEN(TRIM(C1))=0</formula>
    </cfRule>
  </conditionalFormatting>
  <conditionalFormatting sqref="E8:F8 B11:F11 F13">
    <cfRule type="containsBlanks" dxfId="49" priority="9">
      <formula>LEN(TRIM(B8))=0</formula>
    </cfRule>
  </conditionalFormatting>
  <pageMargins left="0.25" right="0.25" top="0.75" bottom="0.75" header="0.3" footer="0.3"/>
  <pageSetup scale="83" fitToHeight="0" orientation="landscape" horizontalDpi="1200" verticalDpi="1200" r:id="rId1"/>
  <rowBreaks count="1" manualBreakCount="1">
    <brk id="2"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C5102C3-9B17-44DB-BAF2-016171FB1954}">
          <x14:formula1>
            <xm:f>Dropdowns!$A$2:$A$3</xm:f>
          </x14:formula1>
          <xm:sqref>F4:F5 F2 F11 F8 F14 F16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B9D7-F2B1-42A2-81FF-062110D004B3}">
  <sheetPr>
    <pageSetUpPr fitToPage="1"/>
  </sheetPr>
  <dimension ref="A1:H77"/>
  <sheetViews>
    <sheetView showGridLines="0" zoomScaleNormal="100" zoomScaleSheetLayoutView="100" workbookViewId="0">
      <selection activeCell="E1" sqref="E1:F1048576"/>
    </sheetView>
  </sheetViews>
  <sheetFormatPr defaultColWidth="8.85546875" defaultRowHeight="15" x14ac:dyDescent="0.25"/>
  <cols>
    <col min="1" max="1" width="61" style="25" customWidth="1"/>
    <col min="2" max="2" width="21.42578125" style="25" customWidth="1"/>
    <col min="3" max="4" width="21.42578125" style="4" customWidth="1"/>
    <col min="5" max="6" width="21.42578125" style="4" hidden="1" customWidth="1"/>
    <col min="7" max="8" width="21.42578125" style="4" customWidth="1"/>
    <col min="9" max="16384" width="8.85546875" style="4"/>
  </cols>
  <sheetData>
    <row r="1" spans="1:6" ht="15.75" thickBot="1" x14ac:dyDescent="0.3">
      <c r="A1" s="26" t="s">
        <v>73</v>
      </c>
      <c r="B1" s="27" t="s">
        <v>0</v>
      </c>
      <c r="C1" s="207"/>
      <c r="D1" s="208"/>
    </row>
    <row r="2" spans="1:6" ht="6.6" customHeight="1" thickBot="1" x14ac:dyDescent="0.3">
      <c r="A2" s="28"/>
      <c r="B2" s="28"/>
      <c r="C2" s="28"/>
      <c r="D2" s="29"/>
    </row>
    <row r="3" spans="1:6" ht="15.75" thickBot="1" x14ac:dyDescent="0.3">
      <c r="A3" s="209" t="s">
        <v>73</v>
      </c>
      <c r="B3" s="210"/>
      <c r="C3" s="210"/>
      <c r="D3" s="211"/>
    </row>
    <row r="4" spans="1:6" ht="6.6" customHeight="1" thickBot="1" x14ac:dyDescent="0.3">
      <c r="A4" s="28"/>
      <c r="B4" s="28"/>
      <c r="C4" s="28"/>
      <c r="D4" s="29"/>
    </row>
    <row r="5" spans="1:6" ht="15" customHeight="1" thickBot="1" x14ac:dyDescent="0.3">
      <c r="A5" s="57" t="s">
        <v>17</v>
      </c>
      <c r="B5" s="58"/>
      <c r="C5" s="58"/>
      <c r="D5" s="58"/>
      <c r="E5" s="58"/>
      <c r="F5" s="59"/>
    </row>
    <row r="6" spans="1:6" ht="15.75" thickBot="1" x14ac:dyDescent="0.3">
      <c r="A6" s="140" t="s">
        <v>74</v>
      </c>
      <c r="B6" s="141"/>
      <c r="C6" s="142"/>
      <c r="D6" s="142"/>
      <c r="E6" s="142"/>
      <c r="F6" s="143"/>
    </row>
    <row r="7" spans="1:6" ht="30" x14ac:dyDescent="0.25">
      <c r="A7" s="144" t="s">
        <v>19</v>
      </c>
      <c r="B7" s="39" t="s">
        <v>29</v>
      </c>
      <c r="C7" s="39" t="s">
        <v>30</v>
      </c>
      <c r="D7" s="40" t="s">
        <v>22</v>
      </c>
      <c r="E7" s="41" t="s">
        <v>23</v>
      </c>
      <c r="F7" s="42" t="s">
        <v>24</v>
      </c>
    </row>
    <row r="8" spans="1:6" x14ac:dyDescent="0.25">
      <c r="A8" s="69" t="s">
        <v>75</v>
      </c>
      <c r="B8" s="70">
        <v>85000</v>
      </c>
      <c r="C8" s="71"/>
      <c r="D8" s="46"/>
      <c r="E8" s="47">
        <f>B8*C8</f>
        <v>0</v>
      </c>
      <c r="F8" s="48">
        <f t="shared" ref="F8" si="0">E8*5</f>
        <v>0</v>
      </c>
    </row>
    <row r="9" spans="1:6" x14ac:dyDescent="0.25">
      <c r="A9" s="69" t="s">
        <v>76</v>
      </c>
      <c r="B9" s="70">
        <v>830</v>
      </c>
      <c r="C9" s="71"/>
      <c r="D9" s="46"/>
      <c r="E9" s="47">
        <f t="shared" ref="E9:E14" si="1">B9*C9</f>
        <v>0</v>
      </c>
      <c r="F9" s="48">
        <f t="shared" ref="F9:F14" si="2">E9*5</f>
        <v>0</v>
      </c>
    </row>
    <row r="10" spans="1:6" x14ac:dyDescent="0.25">
      <c r="A10" s="69" t="s">
        <v>77</v>
      </c>
      <c r="B10" s="70">
        <f>180000*0.2</f>
        <v>36000</v>
      </c>
      <c r="C10" s="71"/>
      <c r="D10" s="46"/>
      <c r="E10" s="47">
        <f t="shared" si="1"/>
        <v>0</v>
      </c>
      <c r="F10" s="48">
        <f t="shared" si="2"/>
        <v>0</v>
      </c>
    </row>
    <row r="11" spans="1:6" x14ac:dyDescent="0.25">
      <c r="A11" s="69" t="s">
        <v>78</v>
      </c>
      <c r="B11" s="70">
        <v>505</v>
      </c>
      <c r="C11" s="71"/>
      <c r="D11" s="46"/>
      <c r="E11" s="47">
        <f t="shared" si="1"/>
        <v>0</v>
      </c>
      <c r="F11" s="48">
        <f t="shared" si="2"/>
        <v>0</v>
      </c>
    </row>
    <row r="12" spans="1:6" x14ac:dyDescent="0.25">
      <c r="A12" s="69" t="s">
        <v>79</v>
      </c>
      <c r="B12" s="70">
        <v>3600</v>
      </c>
      <c r="C12" s="71"/>
      <c r="D12" s="46"/>
      <c r="E12" s="47">
        <f t="shared" si="1"/>
        <v>0</v>
      </c>
      <c r="F12" s="48">
        <f t="shared" si="2"/>
        <v>0</v>
      </c>
    </row>
    <row r="13" spans="1:6" x14ac:dyDescent="0.25">
      <c r="A13" s="69" t="s">
        <v>80</v>
      </c>
      <c r="B13" s="70">
        <v>4800</v>
      </c>
      <c r="C13" s="71"/>
      <c r="D13" s="46"/>
      <c r="E13" s="47">
        <f t="shared" si="1"/>
        <v>0</v>
      </c>
      <c r="F13" s="48">
        <f t="shared" si="2"/>
        <v>0</v>
      </c>
    </row>
    <row r="14" spans="1:6" x14ac:dyDescent="0.25">
      <c r="A14" s="73" t="s">
        <v>81</v>
      </c>
      <c r="B14" s="74">
        <v>2500</v>
      </c>
      <c r="C14" s="75"/>
      <c r="D14" s="52"/>
      <c r="E14" s="53">
        <f t="shared" si="1"/>
        <v>0</v>
      </c>
      <c r="F14" s="54">
        <f t="shared" si="2"/>
        <v>0</v>
      </c>
    </row>
    <row r="15" spans="1:6" ht="6.6" customHeight="1" thickBot="1" x14ac:dyDescent="0.3">
      <c r="A15" s="4"/>
      <c r="B15" s="4"/>
      <c r="D15" s="100"/>
      <c r="E15" s="101"/>
      <c r="F15" s="102"/>
    </row>
    <row r="16" spans="1:6" ht="15" customHeight="1" thickBot="1" x14ac:dyDescent="0.3">
      <c r="A16" s="57" t="s">
        <v>27</v>
      </c>
      <c r="B16" s="58"/>
      <c r="C16" s="58"/>
      <c r="D16" s="58"/>
      <c r="E16" s="58"/>
      <c r="F16" s="59"/>
    </row>
    <row r="17" spans="1:6" ht="15.75" thickBot="1" x14ac:dyDescent="0.3">
      <c r="A17" s="60" t="s">
        <v>82</v>
      </c>
      <c r="B17" s="61"/>
      <c r="C17" s="62"/>
      <c r="D17" s="62"/>
      <c r="E17" s="62"/>
      <c r="F17" s="63"/>
    </row>
    <row r="18" spans="1:6" ht="30" x14ac:dyDescent="0.25">
      <c r="A18" s="64" t="s">
        <v>19</v>
      </c>
      <c r="B18" s="65" t="s">
        <v>29</v>
      </c>
      <c r="C18" s="65" t="s">
        <v>30</v>
      </c>
      <c r="D18" s="66" t="s">
        <v>22</v>
      </c>
      <c r="E18" s="67" t="s">
        <v>23</v>
      </c>
      <c r="F18" s="68" t="s">
        <v>24</v>
      </c>
    </row>
    <row r="19" spans="1:6" x14ac:dyDescent="0.25">
      <c r="A19" s="69" t="s">
        <v>83</v>
      </c>
      <c r="B19" s="70">
        <v>1200</v>
      </c>
      <c r="C19" s="71"/>
      <c r="D19" s="46"/>
      <c r="E19" s="47">
        <f t="shared" ref="E19" si="3">B19*C19</f>
        <v>0</v>
      </c>
      <c r="F19" s="48">
        <f t="shared" ref="F19" si="4">E19*5</f>
        <v>0</v>
      </c>
    </row>
    <row r="20" spans="1:6" x14ac:dyDescent="0.25">
      <c r="A20" s="69" t="s">
        <v>84</v>
      </c>
      <c r="B20" s="70">
        <v>30</v>
      </c>
      <c r="C20" s="71"/>
      <c r="D20" s="46"/>
      <c r="E20" s="47">
        <f t="shared" ref="E20:E24" si="5">B20*C20</f>
        <v>0</v>
      </c>
      <c r="F20" s="48">
        <f t="shared" ref="F20:F24" si="6">E20*5</f>
        <v>0</v>
      </c>
    </row>
    <row r="21" spans="1:6" x14ac:dyDescent="0.25">
      <c r="A21" s="69" t="s">
        <v>85</v>
      </c>
      <c r="B21" s="70">
        <v>40</v>
      </c>
      <c r="C21" s="71"/>
      <c r="D21" s="46"/>
      <c r="E21" s="47">
        <f t="shared" si="5"/>
        <v>0</v>
      </c>
      <c r="F21" s="48">
        <f t="shared" si="6"/>
        <v>0</v>
      </c>
    </row>
    <row r="22" spans="1:6" x14ac:dyDescent="0.25">
      <c r="A22" s="69" t="s">
        <v>86</v>
      </c>
      <c r="B22" s="70">
        <v>2000</v>
      </c>
      <c r="C22" s="71"/>
      <c r="D22" s="46"/>
      <c r="E22" s="47">
        <f t="shared" si="5"/>
        <v>0</v>
      </c>
      <c r="F22" s="48">
        <f t="shared" si="6"/>
        <v>0</v>
      </c>
    </row>
    <row r="23" spans="1:6" x14ac:dyDescent="0.25">
      <c r="A23" s="69" t="s">
        <v>87</v>
      </c>
      <c r="B23" s="70">
        <v>400000</v>
      </c>
      <c r="C23" s="71"/>
      <c r="D23" s="46"/>
      <c r="E23" s="47">
        <f t="shared" si="5"/>
        <v>0</v>
      </c>
      <c r="F23" s="48">
        <f t="shared" si="6"/>
        <v>0</v>
      </c>
    </row>
    <row r="24" spans="1:6" ht="15.75" thickBot="1" x14ac:dyDescent="0.3">
      <c r="A24" s="73" t="s">
        <v>88</v>
      </c>
      <c r="B24" s="74">
        <f>'1a CMS Per Item'!B15</f>
        <v>8000</v>
      </c>
      <c r="C24" s="75"/>
      <c r="D24" s="52"/>
      <c r="E24" s="53">
        <f t="shared" si="5"/>
        <v>0</v>
      </c>
      <c r="F24" s="54">
        <f t="shared" si="6"/>
        <v>0</v>
      </c>
    </row>
    <row r="25" spans="1:6" ht="15.75" thickBot="1" x14ac:dyDescent="0.3">
      <c r="A25" s="118" t="s">
        <v>89</v>
      </c>
      <c r="B25" s="119"/>
      <c r="C25" s="120"/>
      <c r="D25" s="120"/>
      <c r="E25" s="120"/>
      <c r="F25" s="121"/>
    </row>
    <row r="26" spans="1:6" ht="30" x14ac:dyDescent="0.25">
      <c r="A26" s="64" t="s">
        <v>19</v>
      </c>
      <c r="B26" s="65" t="s">
        <v>29</v>
      </c>
      <c r="C26" s="65" t="s">
        <v>30</v>
      </c>
      <c r="D26" s="66" t="s">
        <v>22</v>
      </c>
      <c r="E26" s="67" t="s">
        <v>23</v>
      </c>
      <c r="F26" s="68" t="s">
        <v>24</v>
      </c>
    </row>
    <row r="27" spans="1:6" x14ac:dyDescent="0.25">
      <c r="A27" s="69" t="s">
        <v>90</v>
      </c>
      <c r="B27" s="70">
        <v>35000</v>
      </c>
      <c r="C27" s="71"/>
      <c r="D27" s="46"/>
      <c r="E27" s="47">
        <f t="shared" ref="E27" si="7">B27*C27</f>
        <v>0</v>
      </c>
      <c r="F27" s="48">
        <f t="shared" ref="F27" si="8">E27*5</f>
        <v>0</v>
      </c>
    </row>
    <row r="28" spans="1:6" ht="30" x14ac:dyDescent="0.25">
      <c r="A28" s="239" t="s">
        <v>19</v>
      </c>
      <c r="B28" s="241"/>
      <c r="C28" s="65" t="s">
        <v>91</v>
      </c>
      <c r="D28" s="66" t="s">
        <v>22</v>
      </c>
      <c r="E28" s="67" t="s">
        <v>23</v>
      </c>
      <c r="F28" s="68" t="s">
        <v>24</v>
      </c>
    </row>
    <row r="29" spans="1:6" ht="15.75" thickBot="1" x14ac:dyDescent="0.3">
      <c r="A29" s="217" t="s">
        <v>92</v>
      </c>
      <c r="B29" s="219"/>
      <c r="C29" s="75"/>
      <c r="D29" s="52"/>
      <c r="E29" s="53">
        <f>C29*12</f>
        <v>0</v>
      </c>
      <c r="F29" s="54">
        <f>E29*5</f>
        <v>0</v>
      </c>
    </row>
    <row r="30" spans="1:6" ht="15.75" thickBot="1" x14ac:dyDescent="0.3">
      <c r="A30" s="118" t="s">
        <v>93</v>
      </c>
      <c r="B30" s="119"/>
      <c r="C30" s="120"/>
      <c r="D30" s="120"/>
      <c r="E30" s="120"/>
      <c r="F30" s="121"/>
    </row>
    <row r="31" spans="1:6" ht="30" x14ac:dyDescent="0.25">
      <c r="A31" s="64" t="s">
        <v>19</v>
      </c>
      <c r="B31" s="65" t="s">
        <v>29</v>
      </c>
      <c r="C31" s="65" t="s">
        <v>30</v>
      </c>
      <c r="D31" s="66" t="s">
        <v>22</v>
      </c>
      <c r="E31" s="67" t="s">
        <v>23</v>
      </c>
      <c r="F31" s="68" t="s">
        <v>24</v>
      </c>
    </row>
    <row r="32" spans="1:6" x14ac:dyDescent="0.25">
      <c r="A32" s="69" t="s">
        <v>94</v>
      </c>
      <c r="B32" s="70">
        <v>4800</v>
      </c>
      <c r="C32" s="71"/>
      <c r="D32" s="46"/>
      <c r="E32" s="47">
        <f t="shared" ref="E32:E35" si="9">B32*C32</f>
        <v>0</v>
      </c>
      <c r="F32" s="48">
        <f t="shared" ref="F32:F35" si="10">E32*5</f>
        <v>0</v>
      </c>
    </row>
    <row r="33" spans="1:6" x14ac:dyDescent="0.25">
      <c r="A33" s="69" t="s">
        <v>95</v>
      </c>
      <c r="B33" s="70">
        <v>120</v>
      </c>
      <c r="C33" s="71"/>
      <c r="D33" s="46"/>
      <c r="E33" s="47">
        <f t="shared" si="9"/>
        <v>0</v>
      </c>
      <c r="F33" s="48">
        <f t="shared" si="10"/>
        <v>0</v>
      </c>
    </row>
    <row r="34" spans="1:6" x14ac:dyDescent="0.25">
      <c r="A34" s="69" t="s">
        <v>96</v>
      </c>
      <c r="B34" s="70">
        <v>0</v>
      </c>
      <c r="C34" s="71"/>
      <c r="D34" s="46"/>
      <c r="E34" s="47">
        <f t="shared" si="9"/>
        <v>0</v>
      </c>
      <c r="F34" s="48">
        <f t="shared" si="10"/>
        <v>0</v>
      </c>
    </row>
    <row r="35" spans="1:6" x14ac:dyDescent="0.25">
      <c r="A35" s="69" t="s">
        <v>97</v>
      </c>
      <c r="B35" s="70">
        <v>2000</v>
      </c>
      <c r="C35" s="71"/>
      <c r="D35" s="46"/>
      <c r="E35" s="47">
        <f t="shared" si="9"/>
        <v>0</v>
      </c>
      <c r="F35" s="48">
        <f t="shared" si="10"/>
        <v>0</v>
      </c>
    </row>
    <row r="36" spans="1:6" ht="30" x14ac:dyDescent="0.25">
      <c r="A36" s="64" t="s">
        <v>98</v>
      </c>
      <c r="B36" s="65" t="s">
        <v>99</v>
      </c>
      <c r="C36" s="65" t="s">
        <v>100</v>
      </c>
      <c r="D36" s="66" t="s">
        <v>22</v>
      </c>
      <c r="E36" s="67" t="s">
        <v>23</v>
      </c>
      <c r="F36" s="68" t="s">
        <v>24</v>
      </c>
    </row>
    <row r="37" spans="1:6" x14ac:dyDescent="0.25">
      <c r="A37" s="69"/>
      <c r="B37" s="71"/>
      <c r="C37" s="71"/>
      <c r="D37" s="46"/>
      <c r="E37" s="47">
        <f>B37+(C37*12)</f>
        <v>0</v>
      </c>
      <c r="F37" s="48">
        <f>B37+(C37*60)</f>
        <v>0</v>
      </c>
    </row>
    <row r="38" spans="1:6" x14ac:dyDescent="0.25">
      <c r="A38" s="69"/>
      <c r="B38" s="71"/>
      <c r="C38" s="71"/>
      <c r="D38" s="46"/>
      <c r="E38" s="47">
        <f t="shared" ref="E38:E51" si="11">B38+(C38*12)</f>
        <v>0</v>
      </c>
      <c r="F38" s="48">
        <f t="shared" ref="F38:F51" si="12">B38+(C38*60)</f>
        <v>0</v>
      </c>
    </row>
    <row r="39" spans="1:6" x14ac:dyDescent="0.25">
      <c r="A39" s="69"/>
      <c r="B39" s="71"/>
      <c r="C39" s="71"/>
      <c r="D39" s="46"/>
      <c r="E39" s="47">
        <f t="shared" si="11"/>
        <v>0</v>
      </c>
      <c r="F39" s="48">
        <f t="shared" si="12"/>
        <v>0</v>
      </c>
    </row>
    <row r="40" spans="1:6" x14ac:dyDescent="0.25">
      <c r="A40" s="69"/>
      <c r="B40" s="71"/>
      <c r="C40" s="71"/>
      <c r="D40" s="46"/>
      <c r="E40" s="47">
        <f t="shared" si="11"/>
        <v>0</v>
      </c>
      <c r="F40" s="48">
        <f t="shared" si="12"/>
        <v>0</v>
      </c>
    </row>
    <row r="41" spans="1:6" x14ac:dyDescent="0.25">
      <c r="A41" s="69"/>
      <c r="B41" s="71"/>
      <c r="C41" s="71"/>
      <c r="D41" s="46"/>
      <c r="E41" s="47">
        <f t="shared" si="11"/>
        <v>0</v>
      </c>
      <c r="F41" s="48">
        <f t="shared" si="12"/>
        <v>0</v>
      </c>
    </row>
    <row r="42" spans="1:6" x14ac:dyDescent="0.25">
      <c r="A42" s="69"/>
      <c r="B42" s="71"/>
      <c r="C42" s="71"/>
      <c r="D42" s="46"/>
      <c r="E42" s="47">
        <f t="shared" si="11"/>
        <v>0</v>
      </c>
      <c r="F42" s="48">
        <f t="shared" si="12"/>
        <v>0</v>
      </c>
    </row>
    <row r="43" spans="1:6" x14ac:dyDescent="0.25">
      <c r="A43" s="69"/>
      <c r="B43" s="71"/>
      <c r="C43" s="71"/>
      <c r="D43" s="46"/>
      <c r="E43" s="47">
        <f t="shared" si="11"/>
        <v>0</v>
      </c>
      <c r="F43" s="48">
        <f t="shared" si="12"/>
        <v>0</v>
      </c>
    </row>
    <row r="44" spans="1:6" x14ac:dyDescent="0.25">
      <c r="A44" s="69"/>
      <c r="B44" s="71"/>
      <c r="C44" s="71"/>
      <c r="D44" s="46"/>
      <c r="E44" s="47">
        <f t="shared" si="11"/>
        <v>0</v>
      </c>
      <c r="F44" s="48">
        <f t="shared" si="12"/>
        <v>0</v>
      </c>
    </row>
    <row r="45" spans="1:6" x14ac:dyDescent="0.25">
      <c r="A45" s="69"/>
      <c r="B45" s="71"/>
      <c r="C45" s="71"/>
      <c r="D45" s="46"/>
      <c r="E45" s="47">
        <f t="shared" si="11"/>
        <v>0</v>
      </c>
      <c r="F45" s="48">
        <f t="shared" si="12"/>
        <v>0</v>
      </c>
    </row>
    <row r="46" spans="1:6" x14ac:dyDescent="0.25">
      <c r="A46" s="69"/>
      <c r="B46" s="71"/>
      <c r="C46" s="71"/>
      <c r="D46" s="46"/>
      <c r="E46" s="47">
        <f t="shared" si="11"/>
        <v>0</v>
      </c>
      <c r="F46" s="48">
        <f t="shared" si="12"/>
        <v>0</v>
      </c>
    </row>
    <row r="47" spans="1:6" x14ac:dyDescent="0.25">
      <c r="A47" s="69"/>
      <c r="B47" s="71"/>
      <c r="C47" s="71"/>
      <c r="D47" s="46"/>
      <c r="E47" s="47">
        <f t="shared" si="11"/>
        <v>0</v>
      </c>
      <c r="F47" s="48">
        <f t="shared" si="12"/>
        <v>0</v>
      </c>
    </row>
    <row r="48" spans="1:6" x14ac:dyDescent="0.25">
      <c r="A48" s="69"/>
      <c r="B48" s="71"/>
      <c r="C48" s="71"/>
      <c r="D48" s="46"/>
      <c r="E48" s="47">
        <f t="shared" si="11"/>
        <v>0</v>
      </c>
      <c r="F48" s="48">
        <f t="shared" si="12"/>
        <v>0</v>
      </c>
    </row>
    <row r="49" spans="1:8" x14ac:dyDescent="0.25">
      <c r="A49" s="69"/>
      <c r="B49" s="71"/>
      <c r="C49" s="71"/>
      <c r="D49" s="46"/>
      <c r="E49" s="47">
        <f t="shared" si="11"/>
        <v>0</v>
      </c>
      <c r="F49" s="48">
        <f t="shared" si="12"/>
        <v>0</v>
      </c>
    </row>
    <row r="50" spans="1:8" x14ac:dyDescent="0.25">
      <c r="A50" s="69"/>
      <c r="B50" s="71"/>
      <c r="C50" s="71"/>
      <c r="D50" s="46"/>
      <c r="E50" s="47">
        <f t="shared" si="11"/>
        <v>0</v>
      </c>
      <c r="F50" s="48">
        <f t="shared" si="12"/>
        <v>0</v>
      </c>
    </row>
    <row r="51" spans="1:8" ht="15.75" thickBot="1" x14ac:dyDescent="0.3">
      <c r="A51" s="73"/>
      <c r="B51" s="75"/>
      <c r="C51" s="75"/>
      <c r="D51" s="52"/>
      <c r="E51" s="53">
        <f t="shared" si="11"/>
        <v>0</v>
      </c>
      <c r="F51" s="54">
        <f t="shared" si="12"/>
        <v>0</v>
      </c>
    </row>
    <row r="52" spans="1:8" ht="14.45" customHeight="1" x14ac:dyDescent="0.25">
      <c r="A52" s="76" t="s">
        <v>101</v>
      </c>
      <c r="B52" s="77"/>
      <c r="C52" s="77"/>
      <c r="D52" s="78"/>
    </row>
    <row r="53" spans="1:8" x14ac:dyDescent="0.25">
      <c r="A53" s="79" t="s">
        <v>19</v>
      </c>
      <c r="B53" s="80" t="s">
        <v>37</v>
      </c>
      <c r="C53" s="81"/>
      <c r="D53" s="82" t="s">
        <v>22</v>
      </c>
    </row>
    <row r="54" spans="1:8" ht="100.5" customHeight="1" thickBot="1" x14ac:dyDescent="0.3">
      <c r="A54" s="83" t="s">
        <v>102</v>
      </c>
      <c r="B54" s="215"/>
      <c r="C54" s="216"/>
      <c r="D54" s="84"/>
    </row>
    <row r="55" spans="1:8" ht="14.45" customHeight="1" x14ac:dyDescent="0.25">
      <c r="A55" s="76" t="s">
        <v>36</v>
      </c>
      <c r="B55" s="77"/>
      <c r="C55" s="77"/>
      <c r="D55" s="78"/>
    </row>
    <row r="56" spans="1:8" x14ac:dyDescent="0.25">
      <c r="A56" s="79" t="s">
        <v>19</v>
      </c>
      <c r="B56" s="80" t="s">
        <v>37</v>
      </c>
      <c r="C56" s="81"/>
      <c r="D56" s="82" t="s">
        <v>22</v>
      </c>
    </row>
    <row r="57" spans="1:8" ht="100.5" customHeight="1" thickBot="1" x14ac:dyDescent="0.3">
      <c r="A57" s="83" t="s">
        <v>38</v>
      </c>
      <c r="B57" s="215"/>
      <c r="C57" s="216"/>
      <c r="D57" s="84"/>
    </row>
    <row r="58" spans="1:8" ht="30" x14ac:dyDescent="0.25">
      <c r="A58" s="85"/>
      <c r="B58" s="86"/>
      <c r="C58" s="86"/>
      <c r="D58" s="68" t="s">
        <v>24</v>
      </c>
    </row>
    <row r="59" spans="1:8" ht="15.75" thickBot="1" x14ac:dyDescent="0.3">
      <c r="A59" s="87" t="s">
        <v>39</v>
      </c>
      <c r="B59" s="88"/>
      <c r="C59" s="88"/>
      <c r="D59" s="89"/>
      <c r="E59" s="145"/>
    </row>
    <row r="60" spans="1:8" ht="6.6" customHeight="1" thickBot="1" x14ac:dyDescent="0.3">
      <c r="A60" s="90"/>
      <c r="B60" s="90"/>
      <c r="C60" s="90"/>
      <c r="D60" s="91"/>
      <c r="E60" s="101"/>
      <c r="F60" s="102"/>
      <c r="G60" s="94"/>
      <c r="H60" s="94"/>
    </row>
    <row r="61" spans="1:8" ht="15.75" thickBot="1" x14ac:dyDescent="0.3">
      <c r="A61" s="95"/>
      <c r="B61" s="96"/>
      <c r="C61" s="97"/>
      <c r="D61" s="98"/>
      <c r="E61" s="99"/>
      <c r="F61" s="99"/>
    </row>
    <row r="62" spans="1:8" ht="6.6" customHeight="1" x14ac:dyDescent="0.25">
      <c r="A62" s="90"/>
      <c r="B62" s="90"/>
      <c r="C62" s="90"/>
      <c r="D62" s="91"/>
      <c r="E62" s="92"/>
      <c r="F62" s="93"/>
      <c r="G62" s="94"/>
      <c r="H62" s="94"/>
    </row>
    <row r="63" spans="1:8" x14ac:dyDescent="0.25">
      <c r="A63" s="214" t="s">
        <v>40</v>
      </c>
      <c r="B63" s="214"/>
      <c r="C63" s="214"/>
      <c r="D63" s="214"/>
    </row>
    <row r="64" spans="1:8" x14ac:dyDescent="0.25">
      <c r="A64" s="4"/>
      <c r="B64" s="4"/>
      <c r="D64" s="100"/>
      <c r="E64" s="101"/>
      <c r="F64" s="102"/>
      <c r="G64" s="94"/>
      <c r="H64" s="94"/>
    </row>
    <row r="65" spans="1:8" x14ac:dyDescent="0.25">
      <c r="A65" s="103" t="s">
        <v>41</v>
      </c>
      <c r="F65" s="102"/>
      <c r="G65" s="94"/>
      <c r="H65" s="94"/>
    </row>
    <row r="66" spans="1:8" x14ac:dyDescent="0.25">
      <c r="A66" s="212" t="s">
        <v>42</v>
      </c>
      <c r="B66" s="212"/>
      <c r="C66" s="212"/>
      <c r="D66" s="212"/>
      <c r="E66" s="101"/>
      <c r="F66" s="102"/>
      <c r="G66" s="94"/>
      <c r="H66" s="94"/>
    </row>
    <row r="67" spans="1:8" x14ac:dyDescent="0.25">
      <c r="A67" s="4"/>
      <c r="B67" s="4"/>
      <c r="D67" s="100"/>
      <c r="E67" s="101"/>
      <c r="F67" s="102"/>
      <c r="G67" s="94"/>
      <c r="H67" s="94"/>
    </row>
    <row r="68" spans="1:8" x14ac:dyDescent="0.25">
      <c r="A68" s="212" t="s">
        <v>43</v>
      </c>
      <c r="B68" s="212"/>
      <c r="C68" s="212"/>
      <c r="D68" s="212"/>
      <c r="E68" s="101"/>
      <c r="F68" s="102"/>
      <c r="G68" s="94"/>
      <c r="H68" s="94"/>
    </row>
    <row r="69" spans="1:8" x14ac:dyDescent="0.25">
      <c r="A69" s="4"/>
      <c r="B69" s="4"/>
      <c r="D69" s="100"/>
      <c r="E69" s="101"/>
      <c r="F69" s="102"/>
      <c r="G69" s="94"/>
      <c r="H69" s="94"/>
    </row>
    <row r="70" spans="1:8" x14ac:dyDescent="0.25">
      <c r="A70" s="104" t="s">
        <v>0</v>
      </c>
      <c r="E70" s="105"/>
      <c r="F70" s="105"/>
    </row>
    <row r="71" spans="1:8" x14ac:dyDescent="0.25">
      <c r="A71" s="213"/>
      <c r="B71" s="213"/>
      <c r="C71" s="213"/>
      <c r="D71" s="213"/>
    </row>
    <row r="72" spans="1:8" x14ac:dyDescent="0.25">
      <c r="A72" s="4"/>
      <c r="B72" s="4"/>
      <c r="D72" s="100"/>
      <c r="E72" s="101"/>
      <c r="F72" s="102"/>
      <c r="G72" s="94"/>
      <c r="H72" s="94"/>
    </row>
    <row r="73" spans="1:8" x14ac:dyDescent="0.25">
      <c r="A73" s="104" t="s">
        <v>44</v>
      </c>
      <c r="E73" s="105"/>
      <c r="F73" s="105"/>
    </row>
    <row r="74" spans="1:8" x14ac:dyDescent="0.25">
      <c r="A74" s="213"/>
      <c r="B74" s="213"/>
      <c r="C74" s="213"/>
      <c r="D74" s="213"/>
    </row>
    <row r="75" spans="1:8" x14ac:dyDescent="0.25">
      <c r="A75" s="4"/>
      <c r="B75" s="4"/>
      <c r="D75" s="100"/>
      <c r="E75" s="101"/>
      <c r="F75" s="102"/>
      <c r="G75" s="94"/>
      <c r="H75" s="94"/>
    </row>
    <row r="76" spans="1:8" x14ac:dyDescent="0.25">
      <c r="A76" s="104" t="s">
        <v>45</v>
      </c>
      <c r="E76" s="105"/>
      <c r="F76" s="105"/>
    </row>
    <row r="77" spans="1:8" x14ac:dyDescent="0.25">
      <c r="A77" s="213"/>
      <c r="B77" s="213"/>
      <c r="C77" s="213"/>
      <c r="D77" s="213"/>
    </row>
  </sheetData>
  <mergeCells count="12">
    <mergeCell ref="A71:D71"/>
    <mergeCell ref="A74:D74"/>
    <mergeCell ref="A77:D77"/>
    <mergeCell ref="C1:D1"/>
    <mergeCell ref="A3:D3"/>
    <mergeCell ref="B57:C57"/>
    <mergeCell ref="A63:D63"/>
    <mergeCell ref="A66:D66"/>
    <mergeCell ref="A68:D68"/>
    <mergeCell ref="A28:B28"/>
    <mergeCell ref="A29:B29"/>
    <mergeCell ref="B54:C54"/>
  </mergeCells>
  <conditionalFormatting sqref="A71 A74 A77">
    <cfRule type="containsBlanks" dxfId="48" priority="2">
      <formula>LEN(TRIM(A71))=0</formula>
    </cfRule>
  </conditionalFormatting>
  <conditionalFormatting sqref="A37:D51">
    <cfRule type="containsBlanks" dxfId="47" priority="4">
      <formula>LEN(TRIM(A37))=0</formula>
    </cfRule>
  </conditionalFormatting>
  <conditionalFormatting sqref="B54 D54">
    <cfRule type="containsBlanks" dxfId="46" priority="1">
      <formula>LEN(TRIM(B54))=0</formula>
    </cfRule>
  </conditionalFormatting>
  <conditionalFormatting sqref="C1">
    <cfRule type="containsBlanks" dxfId="45" priority="13">
      <formula>LEN(TRIM(C1))=0</formula>
    </cfRule>
    <cfRule type="cellIs" dxfId="44" priority="16" operator="equal">
      <formula>"With Configuration"</formula>
    </cfRule>
    <cfRule type="cellIs" dxfId="43" priority="17" operator="equal">
      <formula>"With Custom Programming"</formula>
    </cfRule>
    <cfRule type="cellIs" dxfId="42" priority="18" operator="equal">
      <formula>"Future Release"</formula>
    </cfRule>
    <cfRule type="cellIs" dxfId="41" priority="19" operator="equal">
      <formula>"Cannot Meet"</formula>
    </cfRule>
    <cfRule type="cellIs" dxfId="40" priority="20" operator="equal">
      <formula>"Out-of-the-Box"</formula>
    </cfRule>
  </conditionalFormatting>
  <conditionalFormatting sqref="C8:D14 C19:D24 B57 D57 D59">
    <cfRule type="containsBlanks" dxfId="39" priority="15">
      <formula>LEN(TRIM(B8))=0</formula>
    </cfRule>
  </conditionalFormatting>
  <conditionalFormatting sqref="C27:D27 C29:D29">
    <cfRule type="containsBlanks" dxfId="38" priority="12">
      <formula>LEN(TRIM(C27))=0</formula>
    </cfRule>
  </conditionalFormatting>
  <conditionalFormatting sqref="C32:D35">
    <cfRule type="containsBlanks" dxfId="37" priority="11">
      <formula>LEN(TRIM(C32))=0</formula>
    </cfRule>
  </conditionalFormatting>
  <pageMargins left="0.25" right="0.25" top="0.75" bottom="0.75" header="0.3" footer="0.3"/>
  <pageSetup scale="83" fitToHeight="0" orientation="landscape" horizontalDpi="1200" verticalDpi="1200" r:id="rId1"/>
  <rowBreaks count="1" manualBreakCount="1">
    <brk id="54"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B1FC1BF-33A8-4DED-B86B-FE0A71B0DCC9}">
          <x14:formula1>
            <xm:f>Dropdowns!$A$2:$A$3</xm:f>
          </x14:formula1>
          <xm:sqref>D32:D35 D57 F62 D19:D24 F60 F15 D29 D27 D37:D51 D54 D8:D14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F8BE-C7B8-48CA-91E1-58228FC3CF74}">
  <sheetPr>
    <pageSetUpPr fitToPage="1"/>
  </sheetPr>
  <dimension ref="A1:H74"/>
  <sheetViews>
    <sheetView showGridLines="0" zoomScaleNormal="100" workbookViewId="0">
      <selection activeCell="D1" sqref="D1:E1048576"/>
    </sheetView>
  </sheetViews>
  <sheetFormatPr defaultColWidth="8.85546875" defaultRowHeight="15" x14ac:dyDescent="0.25"/>
  <cols>
    <col min="1" max="1" width="60.85546875" style="25" customWidth="1"/>
    <col min="2" max="2" width="23.28515625" style="25" customWidth="1"/>
    <col min="3" max="3" width="23.28515625" style="4" customWidth="1"/>
    <col min="4" max="5" width="16.5703125" style="4" hidden="1" customWidth="1"/>
    <col min="6" max="8" width="16.5703125" style="4" customWidth="1"/>
    <col min="9" max="9" width="10.5703125" style="4" customWidth="1"/>
    <col min="10" max="16384" width="8.85546875" style="4"/>
  </cols>
  <sheetData>
    <row r="1" spans="1:8" ht="15.75" thickBot="1" x14ac:dyDescent="0.3">
      <c r="A1" s="26" t="s">
        <v>103</v>
      </c>
      <c r="B1" s="27" t="s">
        <v>0</v>
      </c>
      <c r="C1" s="20"/>
      <c r="D1" s="146"/>
    </row>
    <row r="2" spans="1:8" ht="6.6" customHeight="1" thickBot="1" x14ac:dyDescent="0.3">
      <c r="A2" s="4"/>
      <c r="B2" s="4"/>
      <c r="D2" s="100"/>
      <c r="E2" s="101"/>
      <c r="F2" s="102"/>
      <c r="G2" s="94"/>
      <c r="H2" s="94"/>
    </row>
    <row r="3" spans="1:8" ht="15.75" thickBot="1" x14ac:dyDescent="0.3">
      <c r="A3" s="147" t="s">
        <v>103</v>
      </c>
      <c r="B3" s="148"/>
      <c r="C3" s="149"/>
    </row>
    <row r="4" spans="1:8" ht="6.6" customHeight="1" thickBot="1" x14ac:dyDescent="0.3">
      <c r="A4" s="28"/>
      <c r="B4" s="28"/>
      <c r="C4" s="28"/>
      <c r="D4" s="123"/>
    </row>
    <row r="5" spans="1:8" ht="15" customHeight="1" thickBot="1" x14ac:dyDescent="0.3">
      <c r="A5" s="30" t="s">
        <v>27</v>
      </c>
      <c r="B5" s="150"/>
      <c r="C5" s="150"/>
      <c r="D5" s="150"/>
      <c r="E5" s="151"/>
    </row>
    <row r="6" spans="1:8" ht="15.75" thickBot="1" x14ac:dyDescent="0.3">
      <c r="A6" s="247" t="s">
        <v>104</v>
      </c>
      <c r="B6" s="248"/>
      <c r="C6" s="248"/>
      <c r="D6" s="249"/>
      <c r="E6" s="250"/>
    </row>
    <row r="7" spans="1:8" ht="30" x14ac:dyDescent="0.25">
      <c r="A7" s="64" t="s">
        <v>105</v>
      </c>
      <c r="B7" s="65" t="s">
        <v>106</v>
      </c>
      <c r="C7" s="66" t="s">
        <v>107</v>
      </c>
      <c r="D7" s="67" t="s">
        <v>23</v>
      </c>
      <c r="E7" s="68" t="s">
        <v>24</v>
      </c>
    </row>
    <row r="8" spans="1:8" x14ac:dyDescent="0.25">
      <c r="A8" s="69" t="s">
        <v>108</v>
      </c>
      <c r="B8" s="152"/>
      <c r="C8" s="153"/>
      <c r="D8" s="154">
        <f>B8*C8*12</f>
        <v>0</v>
      </c>
      <c r="E8" s="155">
        <f>D8*5</f>
        <v>0</v>
      </c>
    </row>
    <row r="9" spans="1:8" x14ac:dyDescent="0.25">
      <c r="A9" s="69" t="s">
        <v>109</v>
      </c>
      <c r="B9" s="152"/>
      <c r="C9" s="153"/>
      <c r="D9" s="154">
        <f t="shared" ref="D9:D21" si="0">B9*C9*12</f>
        <v>0</v>
      </c>
      <c r="E9" s="155">
        <f t="shared" ref="E9:E21" si="1">D9*5</f>
        <v>0</v>
      </c>
    </row>
    <row r="10" spans="1:8" x14ac:dyDescent="0.25">
      <c r="A10" s="69" t="s">
        <v>110</v>
      </c>
      <c r="B10" s="152"/>
      <c r="C10" s="153"/>
      <c r="D10" s="154">
        <f t="shared" si="0"/>
        <v>0</v>
      </c>
      <c r="E10" s="155">
        <f t="shared" si="1"/>
        <v>0</v>
      </c>
    </row>
    <row r="11" spans="1:8" x14ac:dyDescent="0.25">
      <c r="A11" s="69" t="s">
        <v>111</v>
      </c>
      <c r="B11" s="152"/>
      <c r="C11" s="153"/>
      <c r="D11" s="154">
        <f t="shared" si="0"/>
        <v>0</v>
      </c>
      <c r="E11" s="155">
        <f t="shared" si="1"/>
        <v>0</v>
      </c>
    </row>
    <row r="12" spans="1:8" x14ac:dyDescent="0.25">
      <c r="A12" s="69" t="s">
        <v>112</v>
      </c>
      <c r="B12" s="152"/>
      <c r="C12" s="153"/>
      <c r="D12" s="154">
        <f t="shared" si="0"/>
        <v>0</v>
      </c>
      <c r="E12" s="155">
        <f t="shared" si="1"/>
        <v>0</v>
      </c>
    </row>
    <row r="13" spans="1:8" x14ac:dyDescent="0.25">
      <c r="A13" s="69" t="s">
        <v>113</v>
      </c>
      <c r="B13" s="152"/>
      <c r="C13" s="153"/>
      <c r="D13" s="154">
        <f t="shared" si="0"/>
        <v>0</v>
      </c>
      <c r="E13" s="155">
        <f t="shared" si="1"/>
        <v>0</v>
      </c>
    </row>
    <row r="14" spans="1:8" x14ac:dyDescent="0.25">
      <c r="A14" s="69" t="s">
        <v>114</v>
      </c>
      <c r="B14" s="152"/>
      <c r="C14" s="153"/>
      <c r="D14" s="154">
        <f t="shared" si="0"/>
        <v>0</v>
      </c>
      <c r="E14" s="155">
        <f t="shared" si="1"/>
        <v>0</v>
      </c>
    </row>
    <row r="15" spans="1:8" x14ac:dyDescent="0.25">
      <c r="A15" s="69"/>
      <c r="B15" s="152"/>
      <c r="C15" s="153"/>
      <c r="D15" s="154">
        <f t="shared" si="0"/>
        <v>0</v>
      </c>
      <c r="E15" s="155">
        <f t="shared" si="1"/>
        <v>0</v>
      </c>
    </row>
    <row r="16" spans="1:8" x14ac:dyDescent="0.25">
      <c r="A16" s="69"/>
      <c r="B16" s="152"/>
      <c r="C16" s="153"/>
      <c r="D16" s="154">
        <f t="shared" si="0"/>
        <v>0</v>
      </c>
      <c r="E16" s="155">
        <f t="shared" si="1"/>
        <v>0</v>
      </c>
    </row>
    <row r="17" spans="1:5" x14ac:dyDescent="0.25">
      <c r="A17" s="69"/>
      <c r="B17" s="152"/>
      <c r="C17" s="153"/>
      <c r="D17" s="154">
        <f t="shared" si="0"/>
        <v>0</v>
      </c>
      <c r="E17" s="155">
        <f t="shared" si="1"/>
        <v>0</v>
      </c>
    </row>
    <row r="18" spans="1:5" x14ac:dyDescent="0.25">
      <c r="A18" s="69"/>
      <c r="B18" s="152"/>
      <c r="C18" s="153"/>
      <c r="D18" s="154">
        <f t="shared" si="0"/>
        <v>0</v>
      </c>
      <c r="E18" s="155">
        <f t="shared" si="1"/>
        <v>0</v>
      </c>
    </row>
    <row r="19" spans="1:5" x14ac:dyDescent="0.25">
      <c r="A19" s="69"/>
      <c r="B19" s="152"/>
      <c r="C19" s="153"/>
      <c r="D19" s="154">
        <f t="shared" si="0"/>
        <v>0</v>
      </c>
      <c r="E19" s="155">
        <f t="shared" si="1"/>
        <v>0</v>
      </c>
    </row>
    <row r="20" spans="1:5" x14ac:dyDescent="0.25">
      <c r="A20" s="69"/>
      <c r="B20" s="152"/>
      <c r="C20" s="153"/>
      <c r="D20" s="154">
        <f t="shared" si="0"/>
        <v>0</v>
      </c>
      <c r="E20" s="155">
        <f t="shared" si="1"/>
        <v>0</v>
      </c>
    </row>
    <row r="21" spans="1:5" ht="15.75" thickBot="1" x14ac:dyDescent="0.3">
      <c r="A21" s="73"/>
      <c r="B21" s="156"/>
      <c r="C21" s="157"/>
      <c r="D21" s="158">
        <f t="shared" si="0"/>
        <v>0</v>
      </c>
      <c r="E21" s="159">
        <f t="shared" si="1"/>
        <v>0</v>
      </c>
    </row>
    <row r="22" spans="1:5" ht="15.75" thickBot="1" x14ac:dyDescent="0.3">
      <c r="A22" s="251" t="s">
        <v>115</v>
      </c>
      <c r="B22" s="249"/>
      <c r="C22" s="249"/>
      <c r="D22" s="249"/>
      <c r="E22" s="250"/>
    </row>
    <row r="23" spans="1:5" ht="30" x14ac:dyDescent="0.25">
      <c r="A23" s="64" t="s">
        <v>116</v>
      </c>
      <c r="B23" s="65" t="s">
        <v>99</v>
      </c>
      <c r="C23" s="66" t="s">
        <v>100</v>
      </c>
      <c r="D23" s="67" t="s">
        <v>23</v>
      </c>
      <c r="E23" s="68" t="s">
        <v>24</v>
      </c>
    </row>
    <row r="24" spans="1:5" x14ac:dyDescent="0.25">
      <c r="A24" s="69" t="s">
        <v>117</v>
      </c>
      <c r="B24" s="152"/>
      <c r="C24" s="160"/>
      <c r="D24" s="154">
        <f>B24+(C24*12)</f>
        <v>0</v>
      </c>
      <c r="E24" s="155">
        <f>B24+(C24*60)</f>
        <v>0</v>
      </c>
    </row>
    <row r="25" spans="1:5" x14ac:dyDescent="0.25">
      <c r="A25" s="69" t="s">
        <v>118</v>
      </c>
      <c r="B25" s="152"/>
      <c r="C25" s="160"/>
      <c r="D25" s="154">
        <f t="shared" ref="D25:D53" si="2">B25+(C25*12)</f>
        <v>0</v>
      </c>
      <c r="E25" s="155">
        <f t="shared" ref="E25:E53" si="3">B25+(C25*60)</f>
        <v>0</v>
      </c>
    </row>
    <row r="26" spans="1:5" x14ac:dyDescent="0.25">
      <c r="A26" s="69" t="s">
        <v>119</v>
      </c>
      <c r="B26" s="152"/>
      <c r="C26" s="160"/>
      <c r="D26" s="154">
        <f t="shared" si="2"/>
        <v>0</v>
      </c>
      <c r="E26" s="155">
        <f t="shared" si="3"/>
        <v>0</v>
      </c>
    </row>
    <row r="27" spans="1:5" x14ac:dyDescent="0.25">
      <c r="A27" s="69" t="s">
        <v>120</v>
      </c>
      <c r="B27" s="161"/>
      <c r="C27" s="160"/>
      <c r="D27" s="154">
        <f t="shared" si="2"/>
        <v>0</v>
      </c>
      <c r="E27" s="155">
        <f t="shared" si="3"/>
        <v>0</v>
      </c>
    </row>
    <row r="28" spans="1:5" x14ac:dyDescent="0.25">
      <c r="A28" s="69" t="s">
        <v>121</v>
      </c>
      <c r="B28" s="152"/>
      <c r="C28" s="160"/>
      <c r="D28" s="154">
        <f t="shared" si="2"/>
        <v>0</v>
      </c>
      <c r="E28" s="155">
        <f t="shared" si="3"/>
        <v>0</v>
      </c>
    </row>
    <row r="29" spans="1:5" x14ac:dyDescent="0.25">
      <c r="A29" s="69" t="s">
        <v>122</v>
      </c>
      <c r="B29" s="152"/>
      <c r="C29" s="160"/>
      <c r="D29" s="154">
        <f t="shared" si="2"/>
        <v>0</v>
      </c>
      <c r="E29" s="155">
        <f t="shared" si="3"/>
        <v>0</v>
      </c>
    </row>
    <row r="30" spans="1:5" x14ac:dyDescent="0.25">
      <c r="A30" s="69" t="s">
        <v>123</v>
      </c>
      <c r="B30" s="152"/>
      <c r="C30" s="160"/>
      <c r="D30" s="154">
        <f t="shared" si="2"/>
        <v>0</v>
      </c>
      <c r="E30" s="155">
        <f t="shared" si="3"/>
        <v>0</v>
      </c>
    </row>
    <row r="31" spans="1:5" x14ac:dyDescent="0.25">
      <c r="A31" s="69" t="s">
        <v>124</v>
      </c>
      <c r="B31" s="152"/>
      <c r="C31" s="160"/>
      <c r="D31" s="154">
        <f t="shared" si="2"/>
        <v>0</v>
      </c>
      <c r="E31" s="155">
        <f t="shared" si="3"/>
        <v>0</v>
      </c>
    </row>
    <row r="32" spans="1:5" x14ac:dyDescent="0.25">
      <c r="A32" s="69" t="s">
        <v>125</v>
      </c>
      <c r="B32" s="152"/>
      <c r="C32" s="160"/>
      <c r="D32" s="154">
        <f t="shared" si="2"/>
        <v>0</v>
      </c>
      <c r="E32" s="155">
        <f t="shared" si="3"/>
        <v>0</v>
      </c>
    </row>
    <row r="33" spans="1:5" x14ac:dyDescent="0.25">
      <c r="A33" s="69" t="s">
        <v>126</v>
      </c>
      <c r="B33" s="152"/>
      <c r="C33" s="160"/>
      <c r="D33" s="154">
        <f t="shared" si="2"/>
        <v>0</v>
      </c>
      <c r="E33" s="155">
        <f t="shared" si="3"/>
        <v>0</v>
      </c>
    </row>
    <row r="34" spans="1:5" x14ac:dyDescent="0.25">
      <c r="A34" s="69" t="s">
        <v>127</v>
      </c>
      <c r="B34" s="152"/>
      <c r="C34" s="160"/>
      <c r="D34" s="154">
        <f t="shared" si="2"/>
        <v>0</v>
      </c>
      <c r="E34" s="155">
        <f t="shared" si="3"/>
        <v>0</v>
      </c>
    </row>
    <row r="35" spans="1:5" x14ac:dyDescent="0.25">
      <c r="A35" s="69" t="s">
        <v>128</v>
      </c>
      <c r="B35" s="152"/>
      <c r="C35" s="160"/>
      <c r="D35" s="154">
        <f t="shared" si="2"/>
        <v>0</v>
      </c>
      <c r="E35" s="155">
        <f t="shared" si="3"/>
        <v>0</v>
      </c>
    </row>
    <row r="36" spans="1:5" x14ac:dyDescent="0.25">
      <c r="A36" s="69" t="s">
        <v>129</v>
      </c>
      <c r="B36" s="152"/>
      <c r="C36" s="160"/>
      <c r="D36" s="154">
        <f t="shared" si="2"/>
        <v>0</v>
      </c>
      <c r="E36" s="155">
        <f t="shared" si="3"/>
        <v>0</v>
      </c>
    </row>
    <row r="37" spans="1:5" x14ac:dyDescent="0.25">
      <c r="A37" s="69" t="s">
        <v>130</v>
      </c>
      <c r="B37" s="152"/>
      <c r="C37" s="160"/>
      <c r="D37" s="154">
        <f t="shared" si="2"/>
        <v>0</v>
      </c>
      <c r="E37" s="155">
        <f t="shared" si="3"/>
        <v>0</v>
      </c>
    </row>
    <row r="38" spans="1:5" x14ac:dyDescent="0.25">
      <c r="A38" s="69" t="s">
        <v>131</v>
      </c>
      <c r="B38" s="152"/>
      <c r="C38" s="160"/>
      <c r="D38" s="162">
        <f t="shared" si="2"/>
        <v>0</v>
      </c>
      <c r="E38" s="163">
        <f t="shared" si="3"/>
        <v>0</v>
      </c>
    </row>
    <row r="39" spans="1:5" x14ac:dyDescent="0.25">
      <c r="A39" s="69" t="s">
        <v>132</v>
      </c>
      <c r="B39" s="152"/>
      <c r="C39" s="160"/>
      <c r="D39" s="162">
        <f t="shared" si="2"/>
        <v>0</v>
      </c>
      <c r="E39" s="163">
        <f t="shared" si="3"/>
        <v>0</v>
      </c>
    </row>
    <row r="40" spans="1:5" ht="15.75" thickBot="1" x14ac:dyDescent="0.3">
      <c r="A40" s="69" t="s">
        <v>133</v>
      </c>
      <c r="B40" s="152"/>
      <c r="C40" s="160"/>
      <c r="D40" s="162">
        <f t="shared" si="2"/>
        <v>0</v>
      </c>
      <c r="E40" s="163">
        <f t="shared" si="3"/>
        <v>0</v>
      </c>
    </row>
    <row r="41" spans="1:5" ht="30" x14ac:dyDescent="0.25">
      <c r="A41" s="64" t="s">
        <v>134</v>
      </c>
      <c r="B41" s="65" t="s">
        <v>99</v>
      </c>
      <c r="C41" s="66" t="s">
        <v>100</v>
      </c>
      <c r="D41" s="67" t="s">
        <v>23</v>
      </c>
      <c r="E41" s="68" t="s">
        <v>24</v>
      </c>
    </row>
    <row r="42" spans="1:5" x14ac:dyDescent="0.25">
      <c r="A42" s="69"/>
      <c r="B42" s="152"/>
      <c r="C42" s="160"/>
      <c r="D42" s="162">
        <f t="shared" si="2"/>
        <v>0</v>
      </c>
      <c r="E42" s="163">
        <f t="shared" si="3"/>
        <v>0</v>
      </c>
    </row>
    <row r="43" spans="1:5" x14ac:dyDescent="0.25">
      <c r="A43" s="69"/>
      <c r="B43" s="152"/>
      <c r="C43" s="160"/>
      <c r="D43" s="162">
        <f t="shared" si="2"/>
        <v>0</v>
      </c>
      <c r="E43" s="163">
        <f t="shared" si="3"/>
        <v>0</v>
      </c>
    </row>
    <row r="44" spans="1:5" x14ac:dyDescent="0.25">
      <c r="A44" s="69"/>
      <c r="B44" s="152"/>
      <c r="C44" s="160"/>
      <c r="D44" s="162">
        <f t="shared" si="2"/>
        <v>0</v>
      </c>
      <c r="E44" s="163">
        <f t="shared" si="3"/>
        <v>0</v>
      </c>
    </row>
    <row r="45" spans="1:5" x14ac:dyDescent="0.25">
      <c r="A45" s="69"/>
      <c r="B45" s="152"/>
      <c r="C45" s="160"/>
      <c r="D45" s="162">
        <f t="shared" si="2"/>
        <v>0</v>
      </c>
      <c r="E45" s="163">
        <f t="shared" si="3"/>
        <v>0</v>
      </c>
    </row>
    <row r="46" spans="1:5" x14ac:dyDescent="0.25">
      <c r="A46" s="69"/>
      <c r="B46" s="152"/>
      <c r="C46" s="160"/>
      <c r="D46" s="162">
        <f t="shared" si="2"/>
        <v>0</v>
      </c>
      <c r="E46" s="163">
        <f t="shared" si="3"/>
        <v>0</v>
      </c>
    </row>
    <row r="47" spans="1:5" x14ac:dyDescent="0.25">
      <c r="A47" s="69"/>
      <c r="B47" s="152"/>
      <c r="C47" s="160"/>
      <c r="D47" s="162">
        <f t="shared" si="2"/>
        <v>0</v>
      </c>
      <c r="E47" s="163">
        <f t="shared" si="3"/>
        <v>0</v>
      </c>
    </row>
    <row r="48" spans="1:5" x14ac:dyDescent="0.25">
      <c r="A48" s="69"/>
      <c r="B48" s="152"/>
      <c r="C48" s="160"/>
      <c r="D48" s="162">
        <f t="shared" si="2"/>
        <v>0</v>
      </c>
      <c r="E48" s="163">
        <f t="shared" si="3"/>
        <v>0</v>
      </c>
    </row>
    <row r="49" spans="1:8" x14ac:dyDescent="0.25">
      <c r="A49" s="69"/>
      <c r="B49" s="152"/>
      <c r="C49" s="160"/>
      <c r="D49" s="162">
        <f t="shared" si="2"/>
        <v>0</v>
      </c>
      <c r="E49" s="163">
        <f t="shared" si="3"/>
        <v>0</v>
      </c>
    </row>
    <row r="50" spans="1:8" x14ac:dyDescent="0.25">
      <c r="A50" s="69"/>
      <c r="B50" s="152"/>
      <c r="C50" s="160"/>
      <c r="D50" s="162">
        <f t="shared" si="2"/>
        <v>0</v>
      </c>
      <c r="E50" s="163">
        <f t="shared" si="3"/>
        <v>0</v>
      </c>
    </row>
    <row r="51" spans="1:8" x14ac:dyDescent="0.25">
      <c r="A51" s="69"/>
      <c r="B51" s="152"/>
      <c r="C51" s="160"/>
      <c r="D51" s="162">
        <f t="shared" si="2"/>
        <v>0</v>
      </c>
      <c r="E51" s="163">
        <f t="shared" si="3"/>
        <v>0</v>
      </c>
    </row>
    <row r="52" spans="1:8" x14ac:dyDescent="0.25">
      <c r="A52" s="69"/>
      <c r="B52" s="152"/>
      <c r="C52" s="160"/>
      <c r="D52" s="162">
        <f t="shared" si="2"/>
        <v>0</v>
      </c>
      <c r="E52" s="163">
        <f t="shared" si="3"/>
        <v>0</v>
      </c>
    </row>
    <row r="53" spans="1:8" ht="15.75" thickBot="1" x14ac:dyDescent="0.3">
      <c r="A53" s="73"/>
      <c r="B53" s="156"/>
      <c r="C53" s="164"/>
      <c r="D53" s="165">
        <f t="shared" si="2"/>
        <v>0</v>
      </c>
      <c r="E53" s="166">
        <f t="shared" si="3"/>
        <v>0</v>
      </c>
    </row>
    <row r="54" spans="1:8" x14ac:dyDescent="0.25">
      <c r="A54" s="118" t="s">
        <v>135</v>
      </c>
      <c r="B54" s="128"/>
      <c r="C54" s="129"/>
    </row>
    <row r="55" spans="1:8" x14ac:dyDescent="0.25">
      <c r="A55" s="233" t="s">
        <v>19</v>
      </c>
      <c r="B55" s="234"/>
      <c r="C55" s="82" t="s">
        <v>136</v>
      </c>
    </row>
    <row r="56" spans="1:8" ht="15.75" thickBot="1" x14ac:dyDescent="0.3">
      <c r="A56" s="252" t="s">
        <v>137</v>
      </c>
      <c r="B56" s="253"/>
      <c r="C56" s="167"/>
      <c r="D56" s="145"/>
    </row>
    <row r="57" spans="1:8" ht="6.6" customHeight="1" thickBot="1" x14ac:dyDescent="0.3">
      <c r="A57" s="90"/>
      <c r="B57" s="90"/>
      <c r="C57" s="90"/>
      <c r="D57" s="100"/>
      <c r="E57" s="101"/>
      <c r="F57" s="102"/>
      <c r="G57" s="94"/>
      <c r="H57" s="94"/>
    </row>
    <row r="58" spans="1:8" ht="15.75" thickBot="1" x14ac:dyDescent="0.3">
      <c r="A58" s="95"/>
      <c r="B58" s="96"/>
      <c r="C58" s="97"/>
      <c r="D58" s="98"/>
      <c r="E58" s="99"/>
      <c r="F58" s="99"/>
    </row>
    <row r="59" spans="1:8" ht="6.6" customHeight="1" x14ac:dyDescent="0.25">
      <c r="A59" s="90"/>
      <c r="B59" s="90"/>
      <c r="C59" s="90"/>
      <c r="D59" s="91"/>
      <c r="E59" s="92"/>
      <c r="F59" s="93"/>
      <c r="G59" s="94"/>
      <c r="H59" s="94"/>
    </row>
    <row r="60" spans="1:8" x14ac:dyDescent="0.25">
      <c r="A60" s="214" t="s">
        <v>40</v>
      </c>
      <c r="B60" s="214"/>
      <c r="C60" s="214"/>
      <c r="D60" s="214"/>
    </row>
    <row r="61" spans="1:8" x14ac:dyDescent="0.25">
      <c r="A61" s="4"/>
      <c r="B61" s="4"/>
      <c r="D61" s="100"/>
      <c r="E61" s="101"/>
      <c r="F61" s="102"/>
      <c r="G61" s="94"/>
      <c r="H61" s="94"/>
    </row>
    <row r="62" spans="1:8" x14ac:dyDescent="0.25">
      <c r="A62" s="103" t="s">
        <v>41</v>
      </c>
      <c r="F62" s="102"/>
      <c r="G62" s="94"/>
      <c r="H62" s="94"/>
    </row>
    <row r="63" spans="1:8" x14ac:dyDescent="0.25">
      <c r="A63" s="212" t="s">
        <v>42</v>
      </c>
      <c r="B63" s="212"/>
      <c r="C63" s="212"/>
      <c r="D63" s="212"/>
      <c r="E63" s="101"/>
      <c r="F63" s="102"/>
      <c r="G63" s="94"/>
      <c r="H63" s="94"/>
    </row>
    <row r="64" spans="1:8" x14ac:dyDescent="0.25">
      <c r="A64" s="4"/>
      <c r="B64" s="4"/>
      <c r="D64" s="100"/>
      <c r="E64" s="101"/>
      <c r="F64" s="102"/>
      <c r="G64" s="94"/>
      <c r="H64" s="94"/>
    </row>
    <row r="65" spans="1:8" x14ac:dyDescent="0.25">
      <c r="A65" s="212" t="s">
        <v>43</v>
      </c>
      <c r="B65" s="212"/>
      <c r="C65" s="212"/>
      <c r="D65" s="212"/>
      <c r="E65" s="101"/>
      <c r="F65" s="102"/>
      <c r="G65" s="94"/>
      <c r="H65" s="94"/>
    </row>
    <row r="66" spans="1:8" x14ac:dyDescent="0.25">
      <c r="A66" s="4"/>
      <c r="B66" s="4"/>
      <c r="D66" s="100"/>
      <c r="E66" s="101"/>
      <c r="F66" s="102"/>
      <c r="G66" s="94"/>
      <c r="H66" s="94"/>
    </row>
    <row r="67" spans="1:8" x14ac:dyDescent="0.25">
      <c r="A67" s="104" t="s">
        <v>0</v>
      </c>
      <c r="E67" s="105"/>
      <c r="F67" s="105"/>
    </row>
    <row r="68" spans="1:8" x14ac:dyDescent="0.25">
      <c r="A68" s="213"/>
      <c r="B68" s="213"/>
      <c r="C68" s="213"/>
      <c r="D68" s="213"/>
    </row>
    <row r="69" spans="1:8" x14ac:dyDescent="0.25">
      <c r="A69" s="4"/>
      <c r="B69" s="4"/>
      <c r="D69" s="100"/>
      <c r="E69" s="101"/>
      <c r="F69" s="102"/>
      <c r="G69" s="94"/>
      <c r="H69" s="94"/>
    </row>
    <row r="70" spans="1:8" x14ac:dyDescent="0.25">
      <c r="A70" s="104" t="s">
        <v>44</v>
      </c>
      <c r="E70" s="105"/>
      <c r="F70" s="105"/>
    </row>
    <row r="71" spans="1:8" x14ac:dyDescent="0.25">
      <c r="A71" s="213"/>
      <c r="B71" s="213"/>
      <c r="C71" s="213"/>
      <c r="D71" s="213"/>
    </row>
    <row r="72" spans="1:8" x14ac:dyDescent="0.25">
      <c r="A72" s="4"/>
      <c r="B72" s="4"/>
      <c r="D72" s="100"/>
      <c r="E72" s="101"/>
      <c r="F72" s="102"/>
      <c r="G72" s="94"/>
      <c r="H72" s="94"/>
    </row>
    <row r="73" spans="1:8" x14ac:dyDescent="0.25">
      <c r="A73" s="104" t="s">
        <v>45</v>
      </c>
      <c r="E73" s="105"/>
      <c r="F73" s="105"/>
    </row>
    <row r="74" spans="1:8" x14ac:dyDescent="0.25">
      <c r="A74" s="213"/>
      <c r="B74" s="213"/>
      <c r="C74" s="213"/>
      <c r="D74" s="213"/>
    </row>
  </sheetData>
  <mergeCells count="10">
    <mergeCell ref="A71:D71"/>
    <mergeCell ref="A74:D74"/>
    <mergeCell ref="A56:B56"/>
    <mergeCell ref="A60:D60"/>
    <mergeCell ref="A63:D63"/>
    <mergeCell ref="A6:E6"/>
    <mergeCell ref="A22:E22"/>
    <mergeCell ref="A55:B55"/>
    <mergeCell ref="A65:D65"/>
    <mergeCell ref="A68:D68"/>
  </mergeCells>
  <conditionalFormatting sqref="A68 A71 A74">
    <cfRule type="containsBlanks" dxfId="36" priority="1">
      <formula>LEN(TRIM(A68))=0</formula>
    </cfRule>
  </conditionalFormatting>
  <conditionalFormatting sqref="B8:C21 A15:A21">
    <cfRule type="containsBlanks" dxfId="35" priority="11">
      <formula>LEN(TRIM(A8))=0</formula>
    </cfRule>
  </conditionalFormatting>
  <conditionalFormatting sqref="B24:C40 A42:C53">
    <cfRule type="containsBlanks" dxfId="34" priority="10">
      <formula>LEN(TRIM(A24))=0</formula>
    </cfRule>
  </conditionalFormatting>
  <conditionalFormatting sqref="C1">
    <cfRule type="containsBlanks" dxfId="33" priority="3">
      <formula>LEN(TRIM(C1))=0</formula>
    </cfRule>
    <cfRule type="cellIs" dxfId="32" priority="4" operator="equal">
      <formula>"With Configuration"</formula>
    </cfRule>
    <cfRule type="cellIs" dxfId="31" priority="5" operator="equal">
      <formula>"With Custom Programming"</formula>
    </cfRule>
    <cfRule type="cellIs" dxfId="30" priority="6" operator="equal">
      <formula>"Future Release"</formula>
    </cfRule>
    <cfRule type="cellIs" dxfId="29" priority="7" operator="equal">
      <formula>"Cannot Meet"</formula>
    </cfRule>
    <cfRule type="cellIs" dxfId="28" priority="8" operator="equal">
      <formula>"Out-of-the-Box"</formula>
    </cfRule>
  </conditionalFormatting>
  <conditionalFormatting sqref="C56">
    <cfRule type="containsBlanks" dxfId="27" priority="9">
      <formula>LEN(TRIM(C56))=0</formula>
    </cfRule>
  </conditionalFormatting>
  <pageMargins left="0.7" right="0.7" top="0.75" bottom="0.75" header="0.3" footer="0.3"/>
  <pageSetup scale="53"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20C11A1D-EB97-4AC5-B511-CA33E3930FBE}">
          <x14:formula1>
            <xm:f>Dropdowns!$A$2:$A$3</xm:f>
          </x14:formula1>
          <xm:sqref>F2 F57 F59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4960-60B1-4827-8DBE-A4F5A3E1E2EE}">
  <sheetPr>
    <pageSetUpPr fitToPage="1"/>
  </sheetPr>
  <dimension ref="A1:I50"/>
  <sheetViews>
    <sheetView showGridLines="0" topLeftCell="A14" zoomScaleNormal="100" workbookViewId="0"/>
  </sheetViews>
  <sheetFormatPr defaultColWidth="8.85546875" defaultRowHeight="15" x14ac:dyDescent="0.25"/>
  <cols>
    <col min="1" max="1" width="44" style="25" bestFit="1" customWidth="1"/>
    <col min="2" max="2" width="16.5703125" style="25" customWidth="1"/>
    <col min="3" max="8" width="16.5703125" style="4" customWidth="1"/>
    <col min="9" max="9" width="10.5703125" style="4" customWidth="1"/>
    <col min="10" max="16384" width="8.85546875" style="4"/>
  </cols>
  <sheetData>
    <row r="1" spans="1:9" ht="15.75" thickBot="1" x14ac:dyDescent="0.3">
      <c r="A1" s="26" t="s">
        <v>138</v>
      </c>
      <c r="B1" s="27" t="s">
        <v>0</v>
      </c>
      <c r="C1" s="207"/>
      <c r="D1" s="207"/>
      <c r="E1" s="207"/>
      <c r="F1" s="207"/>
      <c r="G1" s="207"/>
      <c r="H1" s="208"/>
    </row>
    <row r="2" spans="1:9" ht="6.6" customHeight="1" thickBot="1" x14ac:dyDescent="0.3">
      <c r="A2" s="4"/>
      <c r="B2" s="4"/>
      <c r="D2" s="100"/>
      <c r="E2" s="101"/>
      <c r="F2" s="102"/>
      <c r="G2" s="94"/>
      <c r="H2" s="94"/>
    </row>
    <row r="3" spans="1:9" ht="15.75" thickBot="1" x14ac:dyDescent="0.3">
      <c r="A3" s="209" t="s">
        <v>139</v>
      </c>
      <c r="B3" s="210"/>
      <c r="C3" s="210"/>
      <c r="D3" s="210"/>
      <c r="E3" s="210"/>
      <c r="F3" s="210"/>
      <c r="G3" s="210"/>
      <c r="H3" s="210"/>
      <c r="I3" s="211"/>
    </row>
    <row r="4" spans="1:9" ht="6.6" customHeight="1" thickBot="1" x14ac:dyDescent="0.3">
      <c r="A4" s="122"/>
      <c r="B4" s="122"/>
      <c r="C4" s="122"/>
      <c r="D4" s="123"/>
      <c r="E4" s="124"/>
      <c r="F4" s="88"/>
      <c r="G4" s="125"/>
      <c r="H4" s="125"/>
    </row>
    <row r="5" spans="1:9" ht="15" customHeight="1" thickBot="1" x14ac:dyDescent="0.3">
      <c r="A5" s="57" t="s">
        <v>27</v>
      </c>
      <c r="B5" s="58"/>
      <c r="C5" s="58"/>
      <c r="D5" s="58"/>
      <c r="E5" s="58"/>
      <c r="F5" s="58"/>
      <c r="G5" s="58"/>
      <c r="H5" s="58"/>
      <c r="I5" s="59"/>
    </row>
    <row r="6" spans="1:9" x14ac:dyDescent="0.25">
      <c r="A6" s="126" t="s">
        <v>140</v>
      </c>
      <c r="B6" s="127"/>
      <c r="C6" s="127"/>
      <c r="D6" s="262" t="s">
        <v>141</v>
      </c>
      <c r="E6" s="262"/>
      <c r="F6" s="262"/>
      <c r="G6" s="262"/>
      <c r="H6" s="262"/>
      <c r="I6" s="263"/>
    </row>
    <row r="7" spans="1:9" ht="45" x14ac:dyDescent="0.25">
      <c r="A7" s="239" t="s">
        <v>19</v>
      </c>
      <c r="B7" s="240"/>
      <c r="C7" s="241"/>
      <c r="D7" s="65" t="s">
        <v>142</v>
      </c>
      <c r="E7" s="65" t="s">
        <v>143</v>
      </c>
      <c r="F7" s="65" t="s">
        <v>144</v>
      </c>
      <c r="G7" s="65" t="s">
        <v>145</v>
      </c>
      <c r="H7" s="65" t="s">
        <v>146</v>
      </c>
      <c r="I7" s="82" t="s">
        <v>22</v>
      </c>
    </row>
    <row r="8" spans="1:9" ht="44.1" customHeight="1" x14ac:dyDescent="0.25">
      <c r="A8" s="273" t="s">
        <v>147</v>
      </c>
      <c r="B8" s="274"/>
      <c r="C8" s="275"/>
      <c r="D8" s="71"/>
      <c r="E8" s="71"/>
      <c r="F8" s="71"/>
      <c r="G8" s="71"/>
      <c r="H8" s="71"/>
      <c r="I8" s="168"/>
    </row>
    <row r="9" spans="1:9" x14ac:dyDescent="0.25">
      <c r="A9" s="230" t="s">
        <v>148</v>
      </c>
      <c r="B9" s="231"/>
      <c r="C9" s="232"/>
      <c r="D9" s="71"/>
      <c r="E9" s="71"/>
      <c r="F9" s="71"/>
      <c r="G9" s="71"/>
      <c r="H9" s="71"/>
      <c r="I9" s="168"/>
    </row>
    <row r="10" spans="1:9" x14ac:dyDescent="0.25">
      <c r="A10" s="230" t="s">
        <v>149</v>
      </c>
      <c r="B10" s="231"/>
      <c r="C10" s="232"/>
      <c r="D10" s="71"/>
      <c r="E10" s="71"/>
      <c r="F10" s="71"/>
      <c r="G10" s="71"/>
      <c r="H10" s="71"/>
      <c r="I10" s="168"/>
    </row>
    <row r="11" spans="1:9" x14ac:dyDescent="0.25">
      <c r="A11" s="230" t="s">
        <v>150</v>
      </c>
      <c r="B11" s="231"/>
      <c r="C11" s="232"/>
      <c r="D11" s="71"/>
      <c r="E11" s="71"/>
      <c r="F11" s="71"/>
      <c r="G11" s="71"/>
      <c r="H11" s="71"/>
      <c r="I11" s="168"/>
    </row>
    <row r="12" spans="1:9" ht="15.75" thickBot="1" x14ac:dyDescent="0.3">
      <c r="A12" s="217" t="s">
        <v>151</v>
      </c>
      <c r="B12" s="218"/>
      <c r="C12" s="219"/>
      <c r="D12" s="75"/>
      <c r="E12" s="75"/>
      <c r="F12" s="75"/>
      <c r="G12" s="75"/>
      <c r="H12" s="75"/>
      <c r="I12" s="169"/>
    </row>
    <row r="13" spans="1:9" x14ac:dyDescent="0.25">
      <c r="A13" s="126" t="s">
        <v>152</v>
      </c>
      <c r="B13" s="127"/>
      <c r="C13" s="127"/>
      <c r="D13" s="127"/>
      <c r="E13" s="127"/>
      <c r="F13" s="127"/>
      <c r="G13" s="127"/>
      <c r="H13" s="127"/>
      <c r="I13" s="131"/>
    </row>
    <row r="14" spans="1:9" ht="75" x14ac:dyDescent="0.25">
      <c r="A14" s="233" t="s">
        <v>153</v>
      </c>
      <c r="B14" s="234"/>
      <c r="C14" s="234"/>
      <c r="D14" s="234" t="s">
        <v>154</v>
      </c>
      <c r="E14" s="234"/>
      <c r="F14" s="234"/>
      <c r="G14" s="65" t="s">
        <v>155</v>
      </c>
      <c r="H14" s="65" t="s">
        <v>156</v>
      </c>
      <c r="I14" s="82" t="s">
        <v>22</v>
      </c>
    </row>
    <row r="15" spans="1:9" ht="14.45" customHeight="1" x14ac:dyDescent="0.25">
      <c r="A15" s="256" t="s">
        <v>157</v>
      </c>
      <c r="B15" s="257"/>
      <c r="C15" s="257"/>
      <c r="D15" s="260"/>
      <c r="E15" s="260"/>
      <c r="F15" s="260"/>
      <c r="G15" s="170"/>
      <c r="H15" s="171"/>
      <c r="I15" s="168"/>
    </row>
    <row r="16" spans="1:9" x14ac:dyDescent="0.25">
      <c r="A16" s="254" t="s">
        <v>158</v>
      </c>
      <c r="B16" s="255"/>
      <c r="C16" s="255"/>
      <c r="D16" s="260"/>
      <c r="E16" s="260"/>
      <c r="F16" s="260"/>
      <c r="G16" s="170"/>
      <c r="H16" s="171"/>
      <c r="I16" s="168"/>
    </row>
    <row r="17" spans="1:9" x14ac:dyDescent="0.25">
      <c r="A17" s="254" t="s">
        <v>159</v>
      </c>
      <c r="B17" s="255"/>
      <c r="C17" s="255"/>
      <c r="D17" s="260"/>
      <c r="E17" s="260"/>
      <c r="F17" s="260"/>
      <c r="G17" s="170"/>
      <c r="H17" s="171"/>
      <c r="I17" s="168"/>
    </row>
    <row r="18" spans="1:9" x14ac:dyDescent="0.25">
      <c r="A18" s="254" t="s">
        <v>160</v>
      </c>
      <c r="B18" s="255"/>
      <c r="C18" s="255"/>
      <c r="D18" s="260"/>
      <c r="E18" s="260"/>
      <c r="F18" s="260"/>
      <c r="G18" s="170"/>
      <c r="H18" s="171"/>
      <c r="I18" s="168"/>
    </row>
    <row r="19" spans="1:9" x14ac:dyDescent="0.25">
      <c r="A19" s="254" t="s">
        <v>161</v>
      </c>
      <c r="B19" s="255"/>
      <c r="C19" s="255"/>
      <c r="D19" s="260"/>
      <c r="E19" s="260"/>
      <c r="F19" s="260"/>
      <c r="G19" s="170"/>
      <c r="H19" s="171"/>
      <c r="I19" s="168"/>
    </row>
    <row r="20" spans="1:9" x14ac:dyDescent="0.25">
      <c r="A20" s="254" t="s">
        <v>162</v>
      </c>
      <c r="B20" s="255"/>
      <c r="C20" s="255"/>
      <c r="D20" s="260"/>
      <c r="E20" s="260"/>
      <c r="F20" s="260"/>
      <c r="G20" s="170"/>
      <c r="H20" s="171"/>
      <c r="I20" s="168"/>
    </row>
    <row r="21" spans="1:9" x14ac:dyDescent="0.25">
      <c r="A21" s="254" t="s">
        <v>163</v>
      </c>
      <c r="B21" s="255"/>
      <c r="C21" s="255"/>
      <c r="D21" s="260"/>
      <c r="E21" s="260"/>
      <c r="F21" s="260"/>
      <c r="G21" s="170"/>
      <c r="H21" s="171"/>
      <c r="I21" s="168"/>
    </row>
    <row r="22" spans="1:9" x14ac:dyDescent="0.25">
      <c r="A22" s="254" t="s">
        <v>163</v>
      </c>
      <c r="B22" s="255"/>
      <c r="C22" s="255"/>
      <c r="D22" s="260"/>
      <c r="E22" s="260"/>
      <c r="F22" s="260"/>
      <c r="G22" s="170"/>
      <c r="H22" s="171"/>
      <c r="I22" s="168"/>
    </row>
    <row r="23" spans="1:9" x14ac:dyDescent="0.25">
      <c r="A23" s="254" t="s">
        <v>163</v>
      </c>
      <c r="B23" s="255"/>
      <c r="C23" s="255"/>
      <c r="D23" s="260"/>
      <c r="E23" s="260"/>
      <c r="F23" s="260"/>
      <c r="G23" s="170"/>
      <c r="H23" s="171"/>
      <c r="I23" s="168"/>
    </row>
    <row r="24" spans="1:9" x14ac:dyDescent="0.25">
      <c r="A24" s="254" t="s">
        <v>163</v>
      </c>
      <c r="B24" s="255"/>
      <c r="C24" s="255"/>
      <c r="D24" s="260"/>
      <c r="E24" s="260"/>
      <c r="F24" s="260"/>
      <c r="G24" s="170"/>
      <c r="H24" s="171"/>
      <c r="I24" s="168"/>
    </row>
    <row r="25" spans="1:9" x14ac:dyDescent="0.25">
      <c r="A25" s="254" t="s">
        <v>163</v>
      </c>
      <c r="B25" s="255"/>
      <c r="C25" s="255"/>
      <c r="D25" s="260"/>
      <c r="E25" s="260"/>
      <c r="F25" s="260"/>
      <c r="G25" s="170"/>
      <c r="H25" s="171"/>
      <c r="I25" s="168"/>
    </row>
    <row r="26" spans="1:9" x14ac:dyDescent="0.25">
      <c r="A26" s="254" t="s">
        <v>163</v>
      </c>
      <c r="B26" s="255"/>
      <c r="C26" s="255"/>
      <c r="D26" s="260"/>
      <c r="E26" s="260"/>
      <c r="F26" s="260"/>
      <c r="G26" s="170"/>
      <c r="H26" s="171"/>
      <c r="I26" s="168"/>
    </row>
    <row r="27" spans="1:9" ht="15.75" thickBot="1" x14ac:dyDescent="0.3">
      <c r="A27" s="252" t="s">
        <v>163</v>
      </c>
      <c r="B27" s="253"/>
      <c r="C27" s="253"/>
      <c r="D27" s="258"/>
      <c r="E27" s="258"/>
      <c r="F27" s="258"/>
      <c r="G27" s="172"/>
      <c r="H27" s="173"/>
      <c r="I27" s="169"/>
    </row>
    <row r="28" spans="1:9" ht="15.75" thickBot="1" x14ac:dyDescent="0.3">
      <c r="A28" s="174" t="s">
        <v>36</v>
      </c>
      <c r="B28" s="264"/>
      <c r="C28" s="264"/>
      <c r="D28" s="264"/>
      <c r="E28" s="264"/>
      <c r="F28" s="264"/>
      <c r="G28" s="264"/>
      <c r="H28" s="267"/>
      <c r="I28" s="267"/>
    </row>
    <row r="29" spans="1:9" x14ac:dyDescent="0.25">
      <c r="A29" s="175" t="s">
        <v>19</v>
      </c>
      <c r="B29" s="265" t="s">
        <v>37</v>
      </c>
      <c r="C29" s="265"/>
      <c r="D29" s="265"/>
      <c r="E29" s="265"/>
      <c r="F29" s="265"/>
      <c r="G29" s="265"/>
      <c r="H29" s="268" t="s">
        <v>22</v>
      </c>
      <c r="I29" s="269"/>
    </row>
    <row r="30" spans="1:9" ht="100.5" customHeight="1" x14ac:dyDescent="0.25">
      <c r="A30" s="176" t="s">
        <v>38</v>
      </c>
      <c r="B30" s="238"/>
      <c r="C30" s="238"/>
      <c r="D30" s="238"/>
      <c r="E30" s="238"/>
      <c r="F30" s="238"/>
      <c r="G30" s="238"/>
      <c r="H30" s="270"/>
      <c r="I30" s="271"/>
    </row>
    <row r="31" spans="1:9" ht="30" customHeight="1" x14ac:dyDescent="0.25">
      <c r="A31" s="79"/>
      <c r="B31" s="266"/>
      <c r="C31" s="266"/>
      <c r="D31" s="266"/>
      <c r="E31" s="266"/>
      <c r="F31" s="266"/>
      <c r="G31" s="266"/>
      <c r="H31" s="234" t="s">
        <v>24</v>
      </c>
      <c r="I31" s="272"/>
    </row>
    <row r="32" spans="1:9" ht="30.75" thickBot="1" x14ac:dyDescent="0.3">
      <c r="A32" s="177" t="s">
        <v>39</v>
      </c>
      <c r="B32" s="259"/>
      <c r="C32" s="259"/>
      <c r="D32" s="259"/>
      <c r="E32" s="259"/>
      <c r="F32" s="259"/>
      <c r="G32" s="259"/>
      <c r="H32" s="258"/>
      <c r="I32" s="261"/>
    </row>
    <row r="33" spans="1:9" ht="6.6" customHeight="1" thickBot="1" x14ac:dyDescent="0.3">
      <c r="A33" s="122"/>
      <c r="B33" s="122"/>
      <c r="C33" s="122"/>
      <c r="D33" s="123"/>
      <c r="E33" s="124"/>
      <c r="G33" s="102"/>
      <c r="H33" s="94"/>
      <c r="I33" s="94"/>
    </row>
    <row r="34" spans="1:9" ht="15.75" thickBot="1" x14ac:dyDescent="0.3">
      <c r="A34" s="95"/>
      <c r="B34" s="96"/>
      <c r="C34" s="97"/>
      <c r="D34" s="98"/>
      <c r="E34" s="99"/>
      <c r="F34" s="99"/>
    </row>
    <row r="35" spans="1:9" ht="6.6" customHeight="1" x14ac:dyDescent="0.25">
      <c r="A35" s="90"/>
      <c r="B35" s="90"/>
      <c r="C35" s="90"/>
      <c r="D35" s="91"/>
      <c r="E35" s="92"/>
      <c r="F35" s="93"/>
      <c r="G35" s="94"/>
      <c r="H35" s="94"/>
    </row>
    <row r="36" spans="1:9" x14ac:dyDescent="0.25">
      <c r="A36" s="214" t="s">
        <v>40</v>
      </c>
      <c r="B36" s="214"/>
      <c r="C36" s="214"/>
      <c r="D36" s="214"/>
    </row>
    <row r="37" spans="1:9" x14ac:dyDescent="0.25">
      <c r="A37" s="4"/>
      <c r="B37" s="4"/>
      <c r="D37" s="100"/>
      <c r="E37" s="101"/>
      <c r="F37" s="102"/>
      <c r="G37" s="94"/>
      <c r="H37" s="94"/>
    </row>
    <row r="38" spans="1:9" x14ac:dyDescent="0.25">
      <c r="A38" s="103" t="s">
        <v>41</v>
      </c>
      <c r="F38" s="102"/>
      <c r="G38" s="94"/>
      <c r="H38" s="94"/>
    </row>
    <row r="39" spans="1:9" x14ac:dyDescent="0.25">
      <c r="A39" s="212" t="s">
        <v>42</v>
      </c>
      <c r="B39" s="212"/>
      <c r="C39" s="212"/>
      <c r="D39" s="212"/>
      <c r="E39" s="101"/>
      <c r="F39" s="102"/>
      <c r="G39" s="94"/>
      <c r="H39" s="94"/>
    </row>
    <row r="40" spans="1:9" x14ac:dyDescent="0.25">
      <c r="A40" s="4"/>
      <c r="B40" s="4"/>
      <c r="D40" s="100"/>
      <c r="E40" s="101"/>
      <c r="F40" s="102"/>
      <c r="G40" s="94"/>
      <c r="H40" s="94"/>
    </row>
    <row r="41" spans="1:9" x14ac:dyDescent="0.25">
      <c r="A41" s="212" t="s">
        <v>43</v>
      </c>
      <c r="B41" s="212"/>
      <c r="C41" s="212"/>
      <c r="D41" s="212"/>
      <c r="E41" s="101"/>
      <c r="F41" s="102"/>
      <c r="G41" s="94"/>
      <c r="H41" s="94"/>
    </row>
    <row r="42" spans="1:9" x14ac:dyDescent="0.25">
      <c r="A42" s="4"/>
      <c r="B42" s="4"/>
      <c r="D42" s="100"/>
      <c r="E42" s="101"/>
      <c r="F42" s="102"/>
      <c r="G42" s="94"/>
      <c r="H42" s="94"/>
    </row>
    <row r="43" spans="1:9" x14ac:dyDescent="0.25">
      <c r="A43" s="104" t="s">
        <v>0</v>
      </c>
      <c r="E43" s="105"/>
      <c r="F43" s="105"/>
    </row>
    <row r="44" spans="1:9" x14ac:dyDescent="0.25">
      <c r="A44" s="213"/>
      <c r="B44" s="213"/>
      <c r="C44" s="213"/>
      <c r="D44" s="213"/>
    </row>
    <row r="45" spans="1:9" x14ac:dyDescent="0.25">
      <c r="A45" s="4"/>
      <c r="B45" s="4"/>
      <c r="D45" s="100"/>
      <c r="E45" s="101"/>
      <c r="F45" s="102"/>
      <c r="G45" s="94"/>
      <c r="H45" s="94"/>
    </row>
    <row r="46" spans="1:9" x14ac:dyDescent="0.25">
      <c r="A46" s="104" t="s">
        <v>44</v>
      </c>
      <c r="E46" s="105"/>
      <c r="F46" s="105"/>
    </row>
    <row r="47" spans="1:9" x14ac:dyDescent="0.25">
      <c r="A47" s="213"/>
      <c r="B47" s="213"/>
      <c r="C47" s="213"/>
      <c r="D47" s="213"/>
    </row>
    <row r="48" spans="1:9" x14ac:dyDescent="0.25">
      <c r="A48" s="4"/>
      <c r="B48" s="4"/>
      <c r="D48" s="100"/>
      <c r="E48" s="101"/>
      <c r="F48" s="102"/>
      <c r="G48" s="94"/>
      <c r="H48" s="94"/>
    </row>
    <row r="49" spans="1:6" x14ac:dyDescent="0.25">
      <c r="A49" s="104" t="s">
        <v>45</v>
      </c>
      <c r="E49" s="105"/>
      <c r="F49" s="105"/>
    </row>
    <row r="50" spans="1:6" x14ac:dyDescent="0.25">
      <c r="A50" s="213"/>
      <c r="B50" s="213"/>
      <c r="C50" s="213"/>
      <c r="D50" s="213"/>
    </row>
  </sheetData>
  <mergeCells count="53">
    <mergeCell ref="C1:H1"/>
    <mergeCell ref="B28:G28"/>
    <mergeCell ref="B29:G29"/>
    <mergeCell ref="B30:G30"/>
    <mergeCell ref="B31:G31"/>
    <mergeCell ref="H28:I28"/>
    <mergeCell ref="H29:I29"/>
    <mergeCell ref="H30:I30"/>
    <mergeCell ref="H31:I31"/>
    <mergeCell ref="D15:F15"/>
    <mergeCell ref="D16:F16"/>
    <mergeCell ref="D17:F17"/>
    <mergeCell ref="A3:I3"/>
    <mergeCell ref="A7:C7"/>
    <mergeCell ref="A8:C8"/>
    <mergeCell ref="A9:C9"/>
    <mergeCell ref="H32:I32"/>
    <mergeCell ref="D6:I6"/>
    <mergeCell ref="A22:C22"/>
    <mergeCell ref="A23:C23"/>
    <mergeCell ref="A39:D39"/>
    <mergeCell ref="D18:F18"/>
    <mergeCell ref="D19:F19"/>
    <mergeCell ref="D20:F20"/>
    <mergeCell ref="D21:F21"/>
    <mergeCell ref="A19:C19"/>
    <mergeCell ref="A18:C18"/>
    <mergeCell ref="A20:C20"/>
    <mergeCell ref="A21:C21"/>
    <mergeCell ref="D22:F22"/>
    <mergeCell ref="D23:F23"/>
    <mergeCell ref="D14:F14"/>
    <mergeCell ref="B32:G32"/>
    <mergeCell ref="A36:D36"/>
    <mergeCell ref="D24:F24"/>
    <mergeCell ref="D25:F25"/>
    <mergeCell ref="D26:F26"/>
    <mergeCell ref="A16:C16"/>
    <mergeCell ref="A17:C17"/>
    <mergeCell ref="A47:D47"/>
    <mergeCell ref="A50:D50"/>
    <mergeCell ref="A10:C10"/>
    <mergeCell ref="A11:C11"/>
    <mergeCell ref="A12:C12"/>
    <mergeCell ref="A14:C14"/>
    <mergeCell ref="A15:C15"/>
    <mergeCell ref="A41:D41"/>
    <mergeCell ref="A44:D44"/>
    <mergeCell ref="A24:C24"/>
    <mergeCell ref="A25:C25"/>
    <mergeCell ref="A26:C26"/>
    <mergeCell ref="A27:C27"/>
    <mergeCell ref="D27:F27"/>
  </mergeCells>
  <conditionalFormatting sqref="A44 A47 A50">
    <cfRule type="containsBlanks" dxfId="26" priority="1">
      <formula>LEN(TRIM(A44))=0</formula>
    </cfRule>
  </conditionalFormatting>
  <conditionalFormatting sqref="B30 H30 H32">
    <cfRule type="containsBlanks" dxfId="25" priority="9">
      <formula>LEN(TRIM(B30))=0</formula>
    </cfRule>
  </conditionalFormatting>
  <conditionalFormatting sqref="C1">
    <cfRule type="cellIs" dxfId="24" priority="3" operator="equal">
      <formula>"With Configuration"</formula>
    </cfRule>
    <cfRule type="cellIs" dxfId="23" priority="4" operator="equal">
      <formula>"With Custom Programming"</formula>
    </cfRule>
    <cfRule type="cellIs" dxfId="22" priority="5" operator="equal">
      <formula>"Future Release"</formula>
    </cfRule>
    <cfRule type="cellIs" dxfId="21" priority="6" operator="equal">
      <formula>"Cannot Meet"</formula>
    </cfRule>
    <cfRule type="cellIs" dxfId="20" priority="7" operator="equal">
      <formula>"Out-of-the-Box"</formula>
    </cfRule>
  </conditionalFormatting>
  <conditionalFormatting sqref="C1:H1">
    <cfRule type="containsBlanks" dxfId="19" priority="2">
      <formula>LEN(TRIM(C1))=0</formula>
    </cfRule>
  </conditionalFormatting>
  <conditionalFormatting sqref="D8:I12 D15:I27">
    <cfRule type="containsBlanks" dxfId="18" priority="10">
      <formula>LEN(TRIM(D8))=0</formula>
    </cfRule>
  </conditionalFormatting>
  <pageMargins left="0.7" right="0.7" top="0.75" bottom="0.75" header="0.3" footer="0.3"/>
  <pageSetup scale="53"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77A3BA00-C9D0-4FCA-9A5B-BC8513DCC3FB}">
          <x14:formula1>
            <xm:f>Dropdowns!$A$2:$A$3</xm:f>
          </x14:formula1>
          <xm:sqref>I15:I27 F4 H30 F2 G33 I8:I12 F35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C730F-58AA-44C2-8F09-2B9EFC8A4F21}">
  <sheetPr>
    <pageSetUpPr fitToPage="1"/>
  </sheetPr>
  <dimension ref="A1:I49"/>
  <sheetViews>
    <sheetView showGridLines="0" zoomScaleNormal="100" workbookViewId="0">
      <selection activeCell="A20" sqref="A20:C20"/>
    </sheetView>
  </sheetViews>
  <sheetFormatPr defaultColWidth="8.85546875" defaultRowHeight="15" x14ac:dyDescent="0.25"/>
  <cols>
    <col min="1" max="1" width="44" style="25" bestFit="1" customWidth="1"/>
    <col min="2" max="2" width="16.5703125" style="25" customWidth="1"/>
    <col min="3" max="8" width="16.5703125" style="4" customWidth="1"/>
    <col min="9" max="9" width="10.5703125" style="4" customWidth="1"/>
    <col min="10" max="16384" width="8.85546875" style="4"/>
  </cols>
  <sheetData>
    <row r="1" spans="1:9" ht="15.75" thickBot="1" x14ac:dyDescent="0.3">
      <c r="A1" s="26" t="s">
        <v>164</v>
      </c>
      <c r="B1" s="27" t="s">
        <v>0</v>
      </c>
      <c r="C1" s="207"/>
      <c r="D1" s="207"/>
      <c r="E1" s="207"/>
      <c r="F1" s="207"/>
      <c r="G1" s="207"/>
      <c r="H1" s="208"/>
    </row>
    <row r="2" spans="1:9" ht="6.6" customHeight="1" thickBot="1" x14ac:dyDescent="0.3">
      <c r="A2" s="4"/>
      <c r="B2" s="4"/>
      <c r="D2" s="100"/>
      <c r="E2" s="101"/>
      <c r="F2" s="102"/>
      <c r="G2" s="94"/>
      <c r="H2" s="94"/>
    </row>
    <row r="3" spans="1:9" ht="15.75" thickBot="1" x14ac:dyDescent="0.3">
      <c r="A3" s="209" t="s">
        <v>165</v>
      </c>
      <c r="B3" s="210"/>
      <c r="C3" s="210"/>
      <c r="D3" s="210"/>
      <c r="E3" s="210"/>
      <c r="F3" s="210"/>
      <c r="G3" s="210"/>
      <c r="H3" s="210"/>
      <c r="I3" s="211"/>
    </row>
    <row r="4" spans="1:9" ht="6.6" customHeight="1" thickBot="1" x14ac:dyDescent="0.3">
      <c r="A4" s="122"/>
      <c r="B4" s="122"/>
      <c r="C4" s="122"/>
      <c r="D4" s="123"/>
      <c r="E4" s="124"/>
      <c r="F4" s="88"/>
      <c r="G4" s="125"/>
      <c r="H4" s="125"/>
    </row>
    <row r="5" spans="1:9" ht="15" customHeight="1" thickBot="1" x14ac:dyDescent="0.3">
      <c r="A5" s="57" t="s">
        <v>27</v>
      </c>
      <c r="B5" s="58"/>
      <c r="C5" s="58"/>
      <c r="D5" s="58"/>
      <c r="E5" s="58"/>
      <c r="F5" s="58"/>
      <c r="G5" s="58"/>
      <c r="H5" s="58"/>
      <c r="I5" s="59"/>
    </row>
    <row r="6" spans="1:9" ht="15.75" thickBot="1" x14ac:dyDescent="0.3">
      <c r="A6" s="178" t="s">
        <v>166</v>
      </c>
      <c r="B6" s="179"/>
      <c r="C6" s="179"/>
      <c r="D6" s="283" t="s">
        <v>141</v>
      </c>
      <c r="E6" s="283"/>
      <c r="F6" s="283"/>
      <c r="G6" s="283"/>
      <c r="H6" s="283"/>
      <c r="I6" s="284"/>
    </row>
    <row r="7" spans="1:9" ht="45" x14ac:dyDescent="0.25">
      <c r="A7" s="285" t="s">
        <v>19</v>
      </c>
      <c r="B7" s="286"/>
      <c r="C7" s="287"/>
      <c r="D7" s="137" t="s">
        <v>167</v>
      </c>
      <c r="E7" s="137" t="s">
        <v>168</v>
      </c>
      <c r="F7" s="137" t="s">
        <v>169</v>
      </c>
      <c r="G7" s="137" t="s">
        <v>170</v>
      </c>
      <c r="H7" s="137" t="s">
        <v>171</v>
      </c>
      <c r="I7" s="180" t="s">
        <v>22</v>
      </c>
    </row>
    <row r="8" spans="1:9" x14ac:dyDescent="0.25">
      <c r="A8" s="273" t="s">
        <v>172</v>
      </c>
      <c r="B8" s="274"/>
      <c r="C8" s="275"/>
      <c r="D8" s="71"/>
      <c r="E8" s="71"/>
      <c r="F8" s="71"/>
      <c r="G8" s="71"/>
      <c r="H8" s="71"/>
      <c r="I8" s="168"/>
    </row>
    <row r="9" spans="1:9" x14ac:dyDescent="0.25">
      <c r="A9" s="230" t="s">
        <v>148</v>
      </c>
      <c r="B9" s="231"/>
      <c r="C9" s="232"/>
      <c r="D9" s="71"/>
      <c r="E9" s="71"/>
      <c r="F9" s="71"/>
      <c r="G9" s="71"/>
      <c r="H9" s="71"/>
      <c r="I9" s="168"/>
    </row>
    <row r="10" spans="1:9" x14ac:dyDescent="0.25">
      <c r="A10" s="230" t="s">
        <v>150</v>
      </c>
      <c r="B10" s="231"/>
      <c r="C10" s="232"/>
      <c r="D10" s="71"/>
      <c r="E10" s="71"/>
      <c r="F10" s="71"/>
      <c r="G10" s="71"/>
      <c r="H10" s="71"/>
      <c r="I10" s="168"/>
    </row>
    <row r="11" spans="1:9" ht="15.75" thickBot="1" x14ac:dyDescent="0.3">
      <c r="A11" s="217" t="s">
        <v>151</v>
      </c>
      <c r="B11" s="218"/>
      <c r="C11" s="219"/>
      <c r="D11" s="71"/>
      <c r="E11" s="71"/>
      <c r="F11" s="71"/>
      <c r="G11" s="71"/>
      <c r="H11" s="71"/>
      <c r="I11" s="168"/>
    </row>
    <row r="12" spans="1:9" ht="15.75" thickBot="1" x14ac:dyDescent="0.3">
      <c r="A12" s="178" t="s">
        <v>152</v>
      </c>
      <c r="B12" s="179"/>
      <c r="C12" s="179"/>
      <c r="D12" s="179"/>
      <c r="E12" s="179"/>
      <c r="F12" s="179"/>
      <c r="G12" s="179"/>
      <c r="H12" s="179"/>
      <c r="I12" s="181"/>
    </row>
    <row r="13" spans="1:9" ht="75" x14ac:dyDescent="0.25">
      <c r="A13" s="281" t="s">
        <v>153</v>
      </c>
      <c r="B13" s="282"/>
      <c r="C13" s="282"/>
      <c r="D13" s="282" t="s">
        <v>154</v>
      </c>
      <c r="E13" s="282"/>
      <c r="F13" s="282"/>
      <c r="G13" s="137" t="s">
        <v>155</v>
      </c>
      <c r="H13" s="137" t="s">
        <v>156</v>
      </c>
      <c r="I13" s="180" t="s">
        <v>22</v>
      </c>
    </row>
    <row r="14" spans="1:9" ht="14.45" customHeight="1" x14ac:dyDescent="0.25">
      <c r="A14" s="256" t="s">
        <v>173</v>
      </c>
      <c r="B14" s="257"/>
      <c r="C14" s="257"/>
      <c r="D14" s="260"/>
      <c r="E14" s="260"/>
      <c r="F14" s="260"/>
      <c r="G14" s="170"/>
      <c r="H14" s="171"/>
      <c r="I14" s="168"/>
    </row>
    <row r="15" spans="1:9" x14ac:dyDescent="0.25">
      <c r="A15" s="254" t="s">
        <v>158</v>
      </c>
      <c r="B15" s="255"/>
      <c r="C15" s="255"/>
      <c r="D15" s="260"/>
      <c r="E15" s="260"/>
      <c r="F15" s="260"/>
      <c r="G15" s="170"/>
      <c r="H15" s="171"/>
      <c r="I15" s="168"/>
    </row>
    <row r="16" spans="1:9" x14ac:dyDescent="0.25">
      <c r="A16" s="254" t="s">
        <v>159</v>
      </c>
      <c r="B16" s="255"/>
      <c r="C16" s="255"/>
      <c r="D16" s="260"/>
      <c r="E16" s="260"/>
      <c r="F16" s="260"/>
      <c r="G16" s="170"/>
      <c r="H16" s="171"/>
      <c r="I16" s="168"/>
    </row>
    <row r="17" spans="1:9" x14ac:dyDescent="0.25">
      <c r="A17" s="254" t="s">
        <v>160</v>
      </c>
      <c r="B17" s="255"/>
      <c r="C17" s="255"/>
      <c r="D17" s="260"/>
      <c r="E17" s="260"/>
      <c r="F17" s="260"/>
      <c r="G17" s="170"/>
      <c r="H17" s="171"/>
      <c r="I17" s="168"/>
    </row>
    <row r="18" spans="1:9" x14ac:dyDescent="0.25">
      <c r="A18" s="254" t="s">
        <v>161</v>
      </c>
      <c r="B18" s="255"/>
      <c r="C18" s="255"/>
      <c r="D18" s="260"/>
      <c r="E18" s="260"/>
      <c r="F18" s="260"/>
      <c r="G18" s="170"/>
      <c r="H18" s="171"/>
      <c r="I18" s="168"/>
    </row>
    <row r="19" spans="1:9" x14ac:dyDescent="0.25">
      <c r="A19" s="254" t="s">
        <v>174</v>
      </c>
      <c r="B19" s="255"/>
      <c r="C19" s="255"/>
      <c r="D19" s="260"/>
      <c r="E19" s="260"/>
      <c r="F19" s="260"/>
      <c r="G19" s="170"/>
      <c r="H19" s="171"/>
      <c r="I19" s="168"/>
    </row>
    <row r="20" spans="1:9" x14ac:dyDescent="0.25">
      <c r="A20" s="254" t="s">
        <v>175</v>
      </c>
      <c r="B20" s="255"/>
      <c r="C20" s="255"/>
      <c r="D20" s="260"/>
      <c r="E20" s="260"/>
      <c r="F20" s="260"/>
      <c r="G20" s="170"/>
      <c r="H20" s="171"/>
      <c r="I20" s="168"/>
    </row>
    <row r="21" spans="1:9" x14ac:dyDescent="0.25">
      <c r="A21" s="254" t="s">
        <v>176</v>
      </c>
      <c r="B21" s="255"/>
      <c r="C21" s="255"/>
      <c r="D21" s="260"/>
      <c r="E21" s="260"/>
      <c r="F21" s="260"/>
      <c r="G21" s="170"/>
      <c r="H21" s="171"/>
      <c r="I21" s="168"/>
    </row>
    <row r="22" spans="1:9" x14ac:dyDescent="0.25">
      <c r="A22" s="254" t="s">
        <v>163</v>
      </c>
      <c r="B22" s="255"/>
      <c r="C22" s="255"/>
      <c r="D22" s="260"/>
      <c r="E22" s="260"/>
      <c r="F22" s="260"/>
      <c r="G22" s="170"/>
      <c r="H22" s="171"/>
      <c r="I22" s="168"/>
    </row>
    <row r="23" spans="1:9" x14ac:dyDescent="0.25">
      <c r="A23" s="254" t="s">
        <v>163</v>
      </c>
      <c r="B23" s="255"/>
      <c r="C23" s="255"/>
      <c r="D23" s="260"/>
      <c r="E23" s="260"/>
      <c r="F23" s="260"/>
      <c r="G23" s="170"/>
      <c r="H23" s="171"/>
      <c r="I23" s="168"/>
    </row>
    <row r="24" spans="1:9" x14ac:dyDescent="0.25">
      <c r="A24" s="254" t="s">
        <v>163</v>
      </c>
      <c r="B24" s="255"/>
      <c r="C24" s="255"/>
      <c r="D24" s="260"/>
      <c r="E24" s="260"/>
      <c r="F24" s="260"/>
      <c r="G24" s="170"/>
      <c r="H24" s="171"/>
      <c r="I24" s="168"/>
    </row>
    <row r="25" spans="1:9" x14ac:dyDescent="0.25">
      <c r="A25" s="254" t="s">
        <v>163</v>
      </c>
      <c r="B25" s="255"/>
      <c r="C25" s="255"/>
      <c r="D25" s="260"/>
      <c r="E25" s="260"/>
      <c r="F25" s="260"/>
      <c r="G25" s="170"/>
      <c r="H25" s="171"/>
      <c r="I25" s="168"/>
    </row>
    <row r="26" spans="1:9" ht="15.75" thickBot="1" x14ac:dyDescent="0.3">
      <c r="A26" s="278" t="s">
        <v>163</v>
      </c>
      <c r="B26" s="279"/>
      <c r="C26" s="279"/>
      <c r="D26" s="280"/>
      <c r="E26" s="280"/>
      <c r="F26" s="280"/>
      <c r="G26" s="182"/>
      <c r="H26" s="183"/>
      <c r="I26" s="84"/>
    </row>
    <row r="27" spans="1:9" ht="15.75" thickBot="1" x14ac:dyDescent="0.3">
      <c r="A27" s="184" t="s">
        <v>36</v>
      </c>
      <c r="B27" s="276"/>
      <c r="C27" s="276"/>
      <c r="D27" s="276"/>
      <c r="E27" s="276"/>
      <c r="F27" s="276"/>
      <c r="G27" s="276"/>
      <c r="H27" s="276"/>
      <c r="I27" s="277"/>
    </row>
    <row r="28" spans="1:9" x14ac:dyDescent="0.25">
      <c r="A28" s="175" t="s">
        <v>19</v>
      </c>
      <c r="B28" s="265" t="s">
        <v>37</v>
      </c>
      <c r="C28" s="265"/>
      <c r="D28" s="265"/>
      <c r="E28" s="265"/>
      <c r="F28" s="265"/>
      <c r="G28" s="265"/>
      <c r="H28" s="268" t="s">
        <v>22</v>
      </c>
      <c r="I28" s="269"/>
    </row>
    <row r="29" spans="1:9" ht="100.5" customHeight="1" x14ac:dyDescent="0.25">
      <c r="A29" s="176" t="s">
        <v>38</v>
      </c>
      <c r="B29" s="238"/>
      <c r="C29" s="238"/>
      <c r="D29" s="238"/>
      <c r="E29" s="238"/>
      <c r="F29" s="238"/>
      <c r="G29" s="238"/>
      <c r="H29" s="270"/>
      <c r="I29" s="271"/>
    </row>
    <row r="30" spans="1:9" ht="30" customHeight="1" x14ac:dyDescent="0.25">
      <c r="A30" s="79"/>
      <c r="B30" s="266"/>
      <c r="C30" s="266"/>
      <c r="D30" s="266"/>
      <c r="E30" s="266"/>
      <c r="F30" s="266"/>
      <c r="G30" s="266"/>
      <c r="H30" s="234" t="s">
        <v>24</v>
      </c>
      <c r="I30" s="272"/>
    </row>
    <row r="31" spans="1:9" ht="30.75" thickBot="1" x14ac:dyDescent="0.3">
      <c r="A31" s="177" t="s">
        <v>39</v>
      </c>
      <c r="B31" s="259"/>
      <c r="C31" s="259"/>
      <c r="D31" s="259"/>
      <c r="E31" s="259"/>
      <c r="F31" s="259"/>
      <c r="G31" s="259"/>
      <c r="H31" s="258"/>
      <c r="I31" s="261"/>
    </row>
    <row r="32" spans="1:9" ht="6.6" customHeight="1" thickBot="1" x14ac:dyDescent="0.3">
      <c r="A32" s="122"/>
      <c r="B32" s="122"/>
      <c r="C32" s="122"/>
      <c r="D32" s="123"/>
      <c r="E32" s="124"/>
      <c r="F32" s="88"/>
      <c r="G32" s="94"/>
      <c r="H32" s="94"/>
    </row>
    <row r="33" spans="1:8" ht="15.75" thickBot="1" x14ac:dyDescent="0.3">
      <c r="A33" s="95"/>
      <c r="B33" s="96"/>
      <c r="C33" s="97"/>
      <c r="D33" s="98"/>
      <c r="E33" s="99"/>
      <c r="F33" s="99"/>
    </row>
    <row r="34" spans="1:8" ht="6.6" customHeight="1" x14ac:dyDescent="0.25">
      <c r="A34" s="90"/>
      <c r="B34" s="90"/>
      <c r="C34" s="90"/>
      <c r="D34" s="91"/>
      <c r="E34" s="92"/>
      <c r="F34" s="93"/>
      <c r="G34" s="94"/>
      <c r="H34" s="94"/>
    </row>
    <row r="35" spans="1:8" x14ac:dyDescent="0.25">
      <c r="A35" s="214" t="s">
        <v>40</v>
      </c>
      <c r="B35" s="214"/>
      <c r="C35" s="214"/>
      <c r="D35" s="214"/>
    </row>
    <row r="36" spans="1:8" x14ac:dyDescent="0.25">
      <c r="A36" s="4"/>
      <c r="B36" s="4"/>
      <c r="D36" s="100"/>
      <c r="E36" s="101"/>
      <c r="F36" s="102"/>
      <c r="G36" s="94"/>
      <c r="H36" s="94"/>
    </row>
    <row r="37" spans="1:8" x14ac:dyDescent="0.25">
      <c r="A37" s="103" t="s">
        <v>41</v>
      </c>
      <c r="F37" s="102"/>
      <c r="G37" s="94"/>
      <c r="H37" s="94"/>
    </row>
    <row r="38" spans="1:8" x14ac:dyDescent="0.25">
      <c r="A38" s="212" t="s">
        <v>42</v>
      </c>
      <c r="B38" s="212"/>
      <c r="C38" s="212"/>
      <c r="D38" s="212"/>
      <c r="E38" s="101"/>
      <c r="F38" s="102"/>
      <c r="G38" s="94"/>
      <c r="H38" s="94"/>
    </row>
    <row r="39" spans="1:8" x14ac:dyDescent="0.25">
      <c r="A39" s="4"/>
      <c r="B39" s="4"/>
      <c r="D39" s="100"/>
      <c r="E39" s="101"/>
      <c r="F39" s="102"/>
      <c r="G39" s="94"/>
      <c r="H39" s="94"/>
    </row>
    <row r="40" spans="1:8" x14ac:dyDescent="0.25">
      <c r="A40" s="212" t="s">
        <v>43</v>
      </c>
      <c r="B40" s="212"/>
      <c r="C40" s="212"/>
      <c r="D40" s="212"/>
      <c r="E40" s="101"/>
      <c r="F40" s="102"/>
      <c r="G40" s="94"/>
      <c r="H40" s="94"/>
    </row>
    <row r="41" spans="1:8" x14ac:dyDescent="0.25">
      <c r="A41" s="4"/>
      <c r="B41" s="4"/>
      <c r="D41" s="100"/>
      <c r="E41" s="101"/>
      <c r="F41" s="102"/>
      <c r="G41" s="94"/>
      <c r="H41" s="94"/>
    </row>
    <row r="42" spans="1:8" x14ac:dyDescent="0.25">
      <c r="A42" s="104" t="s">
        <v>0</v>
      </c>
      <c r="E42" s="105"/>
      <c r="F42" s="105"/>
    </row>
    <row r="43" spans="1:8" x14ac:dyDescent="0.25">
      <c r="A43" s="213"/>
      <c r="B43" s="213"/>
      <c r="C43" s="213"/>
      <c r="D43" s="213"/>
    </row>
    <row r="44" spans="1:8" x14ac:dyDescent="0.25">
      <c r="A44" s="4"/>
      <c r="B44" s="4"/>
      <c r="D44" s="100"/>
      <c r="E44" s="101"/>
      <c r="F44" s="102"/>
      <c r="G44" s="94"/>
      <c r="H44" s="94"/>
    </row>
    <row r="45" spans="1:8" x14ac:dyDescent="0.25">
      <c r="A45" s="104" t="s">
        <v>44</v>
      </c>
      <c r="E45" s="105"/>
      <c r="F45" s="105"/>
    </row>
    <row r="46" spans="1:8" x14ac:dyDescent="0.25">
      <c r="A46" s="213"/>
      <c r="B46" s="213"/>
      <c r="C46" s="213"/>
      <c r="D46" s="213"/>
    </row>
    <row r="47" spans="1:8" x14ac:dyDescent="0.25">
      <c r="A47" s="4"/>
      <c r="B47" s="4"/>
      <c r="D47" s="100"/>
      <c r="E47" s="101"/>
      <c r="F47" s="102"/>
      <c r="G47" s="94"/>
      <c r="H47" s="94"/>
    </row>
    <row r="48" spans="1:8" x14ac:dyDescent="0.25">
      <c r="A48" s="104" t="s">
        <v>45</v>
      </c>
      <c r="E48" s="105"/>
      <c r="F48" s="105"/>
    </row>
    <row r="49" spans="1:4" x14ac:dyDescent="0.25">
      <c r="A49" s="213"/>
      <c r="B49" s="213"/>
      <c r="C49" s="213"/>
      <c r="D49" s="213"/>
    </row>
  </sheetData>
  <mergeCells count="52">
    <mergeCell ref="C1:H1"/>
    <mergeCell ref="A10:C10"/>
    <mergeCell ref="A11:C11"/>
    <mergeCell ref="A13:C13"/>
    <mergeCell ref="D13:F13"/>
    <mergeCell ref="A9:C9"/>
    <mergeCell ref="A3:I3"/>
    <mergeCell ref="D6:I6"/>
    <mergeCell ref="A7:C7"/>
    <mergeCell ref="A8:C8"/>
    <mergeCell ref="A14:C14"/>
    <mergeCell ref="D14:F14"/>
    <mergeCell ref="A15:C15"/>
    <mergeCell ref="D15:F15"/>
    <mergeCell ref="A16:C16"/>
    <mergeCell ref="D16:F16"/>
    <mergeCell ref="A17:C17"/>
    <mergeCell ref="D17:F17"/>
    <mergeCell ref="A18:C18"/>
    <mergeCell ref="D18:F18"/>
    <mergeCell ref="A19:C19"/>
    <mergeCell ref="D19:F19"/>
    <mergeCell ref="A20:C20"/>
    <mergeCell ref="D20:F20"/>
    <mergeCell ref="A21:C21"/>
    <mergeCell ref="D21:F21"/>
    <mergeCell ref="A22:C22"/>
    <mergeCell ref="D22:F22"/>
    <mergeCell ref="A23:C23"/>
    <mergeCell ref="D23:F23"/>
    <mergeCell ref="A24:C24"/>
    <mergeCell ref="D24:F24"/>
    <mergeCell ref="A25:C25"/>
    <mergeCell ref="D25:F25"/>
    <mergeCell ref="A26:C26"/>
    <mergeCell ref="D26:F26"/>
    <mergeCell ref="B31:G31"/>
    <mergeCell ref="A38:D38"/>
    <mergeCell ref="B27:G27"/>
    <mergeCell ref="A35:D35"/>
    <mergeCell ref="B29:G29"/>
    <mergeCell ref="B30:G30"/>
    <mergeCell ref="A49:D49"/>
    <mergeCell ref="H27:I27"/>
    <mergeCell ref="B28:G28"/>
    <mergeCell ref="A40:D40"/>
    <mergeCell ref="A43:D43"/>
    <mergeCell ref="A46:D46"/>
    <mergeCell ref="H31:I31"/>
    <mergeCell ref="H28:I28"/>
    <mergeCell ref="H29:I29"/>
    <mergeCell ref="H30:I30"/>
  </mergeCells>
  <conditionalFormatting sqref="A43 A46 A49">
    <cfRule type="containsBlanks" dxfId="17" priority="1">
      <formula>LEN(TRIM(A43))=0</formula>
    </cfRule>
  </conditionalFormatting>
  <conditionalFormatting sqref="B29 H29 H31">
    <cfRule type="containsBlanks" dxfId="16" priority="4">
      <formula>LEN(TRIM(B29))=0</formula>
    </cfRule>
  </conditionalFormatting>
  <conditionalFormatting sqref="C1">
    <cfRule type="cellIs" dxfId="15" priority="6" operator="equal">
      <formula>"With Configuration"</formula>
    </cfRule>
    <cfRule type="cellIs" dxfId="14" priority="7" operator="equal">
      <formula>"With Custom Programming"</formula>
    </cfRule>
    <cfRule type="cellIs" dxfId="13" priority="8" operator="equal">
      <formula>"Future Release"</formula>
    </cfRule>
    <cfRule type="cellIs" dxfId="12" priority="9" operator="equal">
      <formula>"Cannot Meet"</formula>
    </cfRule>
    <cfRule type="cellIs" dxfId="11" priority="10" operator="equal">
      <formula>"Out-of-the-Box"</formula>
    </cfRule>
  </conditionalFormatting>
  <conditionalFormatting sqref="C1:H1">
    <cfRule type="containsBlanks" dxfId="10" priority="5">
      <formula>LEN(TRIM(C1))=0</formula>
    </cfRule>
  </conditionalFormatting>
  <conditionalFormatting sqref="D8:I11">
    <cfRule type="containsBlanks" dxfId="9" priority="3">
      <formula>LEN(TRIM(D8))=0</formula>
    </cfRule>
  </conditionalFormatting>
  <conditionalFormatting sqref="D14:I26">
    <cfRule type="containsBlanks" dxfId="8" priority="2">
      <formula>LEN(TRIM(D14))=0</formula>
    </cfRule>
  </conditionalFormatting>
  <pageMargins left="0.7" right="0.7" top="0.75" bottom="0.75" header="0.3" footer="0.3"/>
  <pageSetup scale="53"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1C50213-904A-4D7F-9839-C9B07365E70A}">
          <x14:formula1>
            <xm:f>Dropdowns!$A$2:$A$3</xm:f>
          </x14:formula1>
          <xm:sqref>F34 H29 F32 F2 I8:I11 I14:I26 F4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D1E92-E0C9-46CC-907C-E23A3E9E13A5}">
  <sheetPr>
    <pageSetUpPr fitToPage="1"/>
  </sheetPr>
  <dimension ref="A1:H38"/>
  <sheetViews>
    <sheetView showGridLines="0" tabSelected="1" workbookViewId="0">
      <selection activeCell="E28" sqref="E28"/>
    </sheetView>
  </sheetViews>
  <sheetFormatPr defaultRowHeight="15" x14ac:dyDescent="0.25"/>
  <cols>
    <col min="1" max="1" width="61.7109375" style="4" customWidth="1"/>
    <col min="2" max="2" width="37.140625" style="4" customWidth="1"/>
    <col min="3" max="3" width="20.140625" style="4" customWidth="1"/>
    <col min="4" max="4" width="17.28515625" style="4" customWidth="1"/>
    <col min="5" max="5" width="36.85546875" style="4" customWidth="1"/>
    <col min="6" max="16384" width="9.140625" style="4"/>
  </cols>
  <sheetData>
    <row r="1" spans="1:5" ht="15.75" thickBot="1" x14ac:dyDescent="0.3">
      <c r="A1" s="26" t="s">
        <v>177</v>
      </c>
      <c r="B1" s="27" t="s">
        <v>0</v>
      </c>
      <c r="C1" s="288"/>
      <c r="D1" s="207"/>
      <c r="E1" s="208"/>
    </row>
    <row r="2" spans="1:5" ht="8.25" customHeight="1" thickBot="1" x14ac:dyDescent="0.3"/>
    <row r="3" spans="1:5" ht="15.75" thickBot="1" x14ac:dyDescent="0.3">
      <c r="A3" s="209" t="s">
        <v>178</v>
      </c>
      <c r="B3" s="210"/>
      <c r="C3" s="210"/>
      <c r="D3" s="210"/>
      <c r="E3" s="211"/>
    </row>
    <row r="4" spans="1:5" ht="8.25" customHeight="1" thickBot="1" x14ac:dyDescent="0.3"/>
    <row r="5" spans="1:5" ht="30.75" customHeight="1" thickBot="1" x14ac:dyDescent="0.3">
      <c r="A5" s="289" t="s">
        <v>179</v>
      </c>
      <c r="B5" s="290"/>
      <c r="C5" s="290"/>
      <c r="D5" s="290"/>
      <c r="E5" s="291"/>
    </row>
    <row r="6" spans="1:5" s="188" customFormat="1" ht="30.75" customHeight="1" x14ac:dyDescent="0.25">
      <c r="A6" s="185" t="s">
        <v>154</v>
      </c>
      <c r="B6" s="186" t="s">
        <v>180</v>
      </c>
      <c r="C6" s="186" t="s">
        <v>181</v>
      </c>
      <c r="D6" s="186" t="s">
        <v>24</v>
      </c>
      <c r="E6" s="187" t="s">
        <v>182</v>
      </c>
    </row>
    <row r="7" spans="1:5" s="188" customFormat="1" x14ac:dyDescent="0.25">
      <c r="A7" s="189" t="s">
        <v>183</v>
      </c>
      <c r="B7" s="190"/>
      <c r="C7" s="190"/>
      <c r="D7" s="190"/>
      <c r="E7" s="191"/>
    </row>
    <row r="8" spans="1:5" s="188" customFormat="1" ht="30" x14ac:dyDescent="0.25">
      <c r="A8" s="189" t="s">
        <v>184</v>
      </c>
      <c r="B8" s="190"/>
      <c r="C8" s="190"/>
      <c r="D8" s="190"/>
      <c r="E8" s="191"/>
    </row>
    <row r="9" spans="1:5" s="188" customFormat="1" x14ac:dyDescent="0.25">
      <c r="A9" s="189" t="s">
        <v>185</v>
      </c>
      <c r="B9" s="190"/>
      <c r="C9" s="190"/>
      <c r="D9" s="190"/>
      <c r="E9" s="191"/>
    </row>
    <row r="10" spans="1:5" s="188" customFormat="1" x14ac:dyDescent="0.25">
      <c r="A10" s="192"/>
      <c r="B10" s="190"/>
      <c r="C10" s="190"/>
      <c r="D10" s="190"/>
      <c r="E10" s="191"/>
    </row>
    <row r="11" spans="1:5" s="188" customFormat="1" x14ac:dyDescent="0.25">
      <c r="A11" s="192"/>
      <c r="B11" s="190"/>
      <c r="C11" s="190"/>
      <c r="D11" s="190"/>
      <c r="E11" s="191"/>
    </row>
    <row r="12" spans="1:5" s="188" customFormat="1" x14ac:dyDescent="0.25">
      <c r="A12" s="192"/>
      <c r="B12" s="190"/>
      <c r="C12" s="190"/>
      <c r="D12" s="190"/>
      <c r="E12" s="191"/>
    </row>
    <row r="13" spans="1:5" s="188" customFormat="1" x14ac:dyDescent="0.25">
      <c r="A13" s="192"/>
      <c r="B13" s="190"/>
      <c r="C13" s="190"/>
      <c r="D13" s="190"/>
      <c r="E13" s="191"/>
    </row>
    <row r="14" spans="1:5" s="188" customFormat="1" x14ac:dyDescent="0.25">
      <c r="A14" s="192"/>
      <c r="B14" s="190"/>
      <c r="C14" s="190"/>
      <c r="D14" s="190"/>
      <c r="E14" s="191"/>
    </row>
    <row r="15" spans="1:5" s="188" customFormat="1" x14ac:dyDescent="0.25">
      <c r="A15" s="192"/>
      <c r="B15" s="190"/>
      <c r="C15" s="190"/>
      <c r="D15" s="190"/>
      <c r="E15" s="191"/>
    </row>
    <row r="16" spans="1:5" s="188" customFormat="1" x14ac:dyDescent="0.25">
      <c r="A16" s="192"/>
      <c r="B16" s="190"/>
      <c r="C16" s="190"/>
      <c r="D16" s="190"/>
      <c r="E16" s="191"/>
    </row>
    <row r="17" spans="1:8" s="188" customFormat="1" x14ac:dyDescent="0.25">
      <c r="A17" s="192"/>
      <c r="B17" s="190"/>
      <c r="C17" s="190"/>
      <c r="D17" s="190"/>
      <c r="E17" s="191"/>
    </row>
    <row r="18" spans="1:8" s="188" customFormat="1" x14ac:dyDescent="0.25">
      <c r="A18" s="192"/>
      <c r="B18" s="190"/>
      <c r="C18" s="190"/>
      <c r="D18" s="190"/>
      <c r="E18" s="191"/>
    </row>
    <row r="19" spans="1:8" s="188" customFormat="1" x14ac:dyDescent="0.25">
      <c r="A19" s="192"/>
      <c r="B19" s="190"/>
      <c r="C19" s="190"/>
      <c r="D19" s="190"/>
      <c r="E19" s="191"/>
    </row>
    <row r="20" spans="1:8" s="188" customFormat="1" ht="15.75" thickBot="1" x14ac:dyDescent="0.3">
      <c r="A20" s="193"/>
      <c r="B20" s="194"/>
      <c r="C20" s="194"/>
      <c r="D20" s="194"/>
      <c r="E20" s="195"/>
    </row>
    <row r="21" spans="1:8" ht="6.6" customHeight="1" thickBot="1" x14ac:dyDescent="0.3">
      <c r="A21" s="122"/>
      <c r="B21" s="122"/>
      <c r="C21" s="122"/>
      <c r="D21" s="123"/>
      <c r="E21" s="124"/>
      <c r="F21" s="102"/>
      <c r="G21" s="94"/>
      <c r="H21" s="94"/>
    </row>
    <row r="22" spans="1:8" ht="15.75" thickBot="1" x14ac:dyDescent="0.3">
      <c r="A22" s="95"/>
      <c r="B22" s="96"/>
      <c r="C22" s="97"/>
      <c r="D22" s="98"/>
      <c r="E22" s="99"/>
    </row>
    <row r="23" spans="1:8" ht="6.6" customHeight="1" x14ac:dyDescent="0.25">
      <c r="A23" s="90"/>
      <c r="B23" s="90"/>
      <c r="C23" s="90"/>
      <c r="D23" s="91"/>
      <c r="E23" s="92"/>
      <c r="F23" s="102"/>
      <c r="G23" s="94"/>
      <c r="H23" s="94"/>
    </row>
    <row r="24" spans="1:8" x14ac:dyDescent="0.25">
      <c r="A24" s="214" t="s">
        <v>40</v>
      </c>
      <c r="B24" s="214"/>
      <c r="C24" s="214"/>
      <c r="D24" s="214"/>
    </row>
    <row r="25" spans="1:8" x14ac:dyDescent="0.25">
      <c r="D25" s="100"/>
      <c r="E25" s="101"/>
      <c r="F25" s="102"/>
      <c r="G25" s="94"/>
      <c r="H25" s="94"/>
    </row>
    <row r="26" spans="1:8" x14ac:dyDescent="0.25">
      <c r="A26" s="103" t="s">
        <v>41</v>
      </c>
      <c r="B26" s="25"/>
      <c r="F26" s="102"/>
      <c r="G26" s="94"/>
      <c r="H26" s="94"/>
    </row>
    <row r="27" spans="1:8" x14ac:dyDescent="0.25">
      <c r="A27" s="212" t="s">
        <v>42</v>
      </c>
      <c r="B27" s="212"/>
      <c r="C27" s="212"/>
      <c r="D27" s="212"/>
      <c r="E27" s="101"/>
      <c r="F27" s="102"/>
      <c r="G27" s="94"/>
      <c r="H27" s="94"/>
    </row>
    <row r="28" spans="1:8" x14ac:dyDescent="0.25">
      <c r="D28" s="100"/>
      <c r="E28" s="101"/>
      <c r="F28" s="102"/>
      <c r="G28" s="94"/>
      <c r="H28" s="94"/>
    </row>
    <row r="29" spans="1:8" x14ac:dyDescent="0.25">
      <c r="A29" s="212" t="s">
        <v>43</v>
      </c>
      <c r="B29" s="212"/>
      <c r="C29" s="212"/>
      <c r="D29" s="212"/>
      <c r="E29" s="101"/>
      <c r="F29" s="102"/>
      <c r="G29" s="94"/>
      <c r="H29" s="94"/>
    </row>
    <row r="30" spans="1:8" x14ac:dyDescent="0.25">
      <c r="D30" s="100"/>
      <c r="E30" s="101"/>
      <c r="F30" s="102"/>
      <c r="G30" s="94"/>
      <c r="H30" s="94"/>
    </row>
    <row r="31" spans="1:8" x14ac:dyDescent="0.25">
      <c r="A31" s="104" t="s">
        <v>0</v>
      </c>
      <c r="B31" s="25"/>
      <c r="E31" s="105"/>
      <c r="F31" s="105"/>
    </row>
    <row r="32" spans="1:8" x14ac:dyDescent="0.25">
      <c r="A32" s="213"/>
      <c r="B32" s="213"/>
      <c r="C32" s="213"/>
      <c r="D32" s="213"/>
    </row>
    <row r="33" spans="1:8" x14ac:dyDescent="0.25">
      <c r="D33" s="100"/>
      <c r="E33" s="101"/>
      <c r="F33" s="102"/>
      <c r="G33" s="94"/>
      <c r="H33" s="94"/>
    </row>
    <row r="34" spans="1:8" x14ac:dyDescent="0.25">
      <c r="A34" s="104" t="s">
        <v>44</v>
      </c>
      <c r="B34" s="25"/>
      <c r="E34" s="105"/>
      <c r="F34" s="105"/>
    </row>
    <row r="35" spans="1:8" x14ac:dyDescent="0.25">
      <c r="A35" s="213"/>
      <c r="B35" s="213"/>
      <c r="C35" s="213"/>
      <c r="D35" s="213"/>
    </row>
    <row r="36" spans="1:8" x14ac:dyDescent="0.25">
      <c r="D36" s="100"/>
      <c r="E36" s="101"/>
      <c r="F36" s="102"/>
      <c r="G36" s="94"/>
      <c r="H36" s="94"/>
    </row>
    <row r="37" spans="1:8" x14ac:dyDescent="0.25">
      <c r="A37" s="104" t="s">
        <v>45</v>
      </c>
      <c r="B37" s="25"/>
      <c r="E37" s="105"/>
      <c r="F37" s="105"/>
    </row>
    <row r="38" spans="1:8" x14ac:dyDescent="0.25">
      <c r="A38" s="213"/>
      <c r="B38" s="213"/>
      <c r="C38" s="213"/>
      <c r="D38" s="213"/>
    </row>
  </sheetData>
  <mergeCells count="9">
    <mergeCell ref="A29:D29"/>
    <mergeCell ref="A32:D32"/>
    <mergeCell ref="A35:D35"/>
    <mergeCell ref="A38:D38"/>
    <mergeCell ref="C1:E1"/>
    <mergeCell ref="A5:E5"/>
    <mergeCell ref="A3:E3"/>
    <mergeCell ref="A24:D24"/>
    <mergeCell ref="A27:D27"/>
  </mergeCells>
  <conditionalFormatting sqref="A32 A35 A38">
    <cfRule type="containsBlanks" dxfId="7" priority="1">
      <formula>LEN(TRIM(A32))=0</formula>
    </cfRule>
  </conditionalFormatting>
  <conditionalFormatting sqref="B7:E20 A10:A20">
    <cfRule type="containsBlanks" dxfId="6" priority="2">
      <formula>LEN(TRIM(A7))=0</formula>
    </cfRule>
  </conditionalFormatting>
  <conditionalFormatting sqref="C1">
    <cfRule type="containsBlanks" dxfId="5" priority="3">
      <formula>LEN(TRIM(C1))=0</formula>
    </cfRule>
    <cfRule type="cellIs" dxfId="4" priority="4" operator="equal">
      <formula>"With Configuration"</formula>
    </cfRule>
    <cfRule type="cellIs" dxfId="3" priority="5" operator="equal">
      <formula>"With Custom Programming"</formula>
    </cfRule>
    <cfRule type="cellIs" dxfId="2" priority="6" operator="equal">
      <formula>"Future Release"</formula>
    </cfRule>
    <cfRule type="cellIs" dxfId="1" priority="7" operator="equal">
      <formula>"Cannot Meet"</formula>
    </cfRule>
    <cfRule type="cellIs" dxfId="0" priority="8" operator="equal">
      <formula>"Out-of-the-Box"</formula>
    </cfRule>
  </conditionalFormatting>
  <pageMargins left="0.7" right="0.7" top="0.75" bottom="0.75" header="0.3" footer="0.3"/>
  <pageSetup scale="62" fitToHeight="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6217654-8B48-4B3F-997E-DEA95C964338}">
          <x14:formula1>
            <xm:f>Dropdowns!$A$2:$A$3</xm:f>
          </x14:formula1>
          <xm:sqref>F23 F21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5AC1A-BA0F-4A4A-8C62-6F7965DBEDFB}">
  <dimension ref="A1:C72"/>
  <sheetViews>
    <sheetView showGridLines="0" workbookViewId="0">
      <selection activeCell="H18" sqref="H18"/>
    </sheetView>
  </sheetViews>
  <sheetFormatPr defaultRowHeight="15" x14ac:dyDescent="0.25"/>
  <cols>
    <col min="1" max="1" width="58.5703125" style="4" customWidth="1"/>
    <col min="2" max="3" width="48.28515625" style="3" customWidth="1"/>
    <col min="4" max="16384" width="9.140625" style="4"/>
  </cols>
  <sheetData>
    <row r="1" spans="1:3" x14ac:dyDescent="0.25">
      <c r="A1" s="2" t="s">
        <v>186</v>
      </c>
      <c r="B1" s="2">
        <f>Instructions!B1</f>
        <v>0</v>
      </c>
    </row>
    <row r="3" spans="1:3" x14ac:dyDescent="0.25">
      <c r="A3" s="5" t="s">
        <v>187</v>
      </c>
      <c r="B3" s="6" t="s">
        <v>188</v>
      </c>
      <c r="C3" s="6" t="s">
        <v>189</v>
      </c>
    </row>
    <row r="4" spans="1:3" x14ac:dyDescent="0.25">
      <c r="A4" s="7" t="s">
        <v>190</v>
      </c>
      <c r="B4" s="8">
        <f>SUM('1a CMS Per Item'!E8,'1a CMS Per Item'!E9)</f>
        <v>0</v>
      </c>
      <c r="C4" s="8">
        <f>SUM('1a CMS Per Item'!F8,'1a CMS Per Item'!F9)</f>
        <v>0</v>
      </c>
    </row>
    <row r="5" spans="1:3" x14ac:dyDescent="0.25">
      <c r="A5" s="9" t="s">
        <v>191</v>
      </c>
      <c r="B5" s="10">
        <f>SUM('1a CMS Per Item'!E14:E18)</f>
        <v>0</v>
      </c>
      <c r="C5" s="10">
        <f>SUM('1a CMS Per Item'!F14:F18,'1a CMS Per Item'!D23)</f>
        <v>0</v>
      </c>
    </row>
    <row r="6" spans="1:3" x14ac:dyDescent="0.25">
      <c r="A6" s="5" t="s">
        <v>192</v>
      </c>
      <c r="B6" s="6" t="s">
        <v>188</v>
      </c>
      <c r="C6" s="6" t="s">
        <v>189</v>
      </c>
    </row>
    <row r="7" spans="1:3" x14ac:dyDescent="0.25">
      <c r="A7" s="7" t="s">
        <v>190</v>
      </c>
      <c r="B7" s="8">
        <f>SUM('1b CMS Subscription'!G8:G9)</f>
        <v>0</v>
      </c>
      <c r="C7" s="8">
        <f>SUM('1b CMS Subscription'!H8:H9)</f>
        <v>0</v>
      </c>
    </row>
    <row r="8" spans="1:3" x14ac:dyDescent="0.25">
      <c r="A8" s="9" t="s">
        <v>191</v>
      </c>
      <c r="B8" s="10">
        <f>SUM('1b CMS Subscription'!G14)</f>
        <v>0</v>
      </c>
      <c r="C8" s="10">
        <f>SUM('1b CMS Subscription'!H14,'1b CMS Subscription'!F19)</f>
        <v>0</v>
      </c>
    </row>
    <row r="9" spans="1:3" s="2" customFormat="1" x14ac:dyDescent="0.25">
      <c r="A9" s="5" t="s">
        <v>193</v>
      </c>
      <c r="B9" s="6" t="s">
        <v>188</v>
      </c>
      <c r="C9" s="6" t="s">
        <v>189</v>
      </c>
    </row>
    <row r="10" spans="1:3" x14ac:dyDescent="0.25">
      <c r="A10" s="12" t="s">
        <v>194</v>
      </c>
      <c r="B10" s="13"/>
      <c r="C10" s="13"/>
    </row>
    <row r="11" spans="1:3" x14ac:dyDescent="0.25">
      <c r="A11" s="7" t="s">
        <v>190</v>
      </c>
      <c r="B11" s="8">
        <v>0</v>
      </c>
      <c r="C11" s="8">
        <v>0</v>
      </c>
    </row>
    <row r="12" spans="1:3" x14ac:dyDescent="0.25">
      <c r="A12" s="9" t="s">
        <v>191</v>
      </c>
      <c r="B12" s="10">
        <f>SUM('2 CitationIssuanceDevices'!G8,'2 CitationIssuanceDevices'!G11)</f>
        <v>0</v>
      </c>
      <c r="C12" s="10">
        <f>SUM('2 CitationIssuanceDevices'!H8,'2 CitationIssuanceDevices'!H11)</f>
        <v>0</v>
      </c>
    </row>
    <row r="13" spans="1:3" x14ac:dyDescent="0.25">
      <c r="A13" s="12" t="s">
        <v>195</v>
      </c>
      <c r="B13" s="13"/>
      <c r="C13" s="13"/>
    </row>
    <row r="14" spans="1:3" x14ac:dyDescent="0.25">
      <c r="A14" s="7" t="s">
        <v>190</v>
      </c>
      <c r="B14" s="8">
        <v>0</v>
      </c>
      <c r="C14" s="8">
        <v>0</v>
      </c>
    </row>
    <row r="15" spans="1:3" x14ac:dyDescent="0.25">
      <c r="A15" s="9" t="s">
        <v>191</v>
      </c>
      <c r="B15" s="10">
        <f>SUM('2 CitationIssuanceDevices'!G8,'2 CitationIssuanceDevices'!G15,'2 CitationIssuanceDevices'!G16,'2 CitationIssuanceDevices'!G18)</f>
        <v>0</v>
      </c>
      <c r="C15" s="10">
        <f>SUM('2 CitationIssuanceDevices'!H8,'2 CitationIssuanceDevices'!H15,'2 CitationIssuanceDevices'!H16,'2 CitationIssuanceDevices'!H18)</f>
        <v>0</v>
      </c>
    </row>
    <row r="16" spans="1:3" x14ac:dyDescent="0.25">
      <c r="A16" s="12" t="s">
        <v>196</v>
      </c>
      <c r="B16" s="13"/>
      <c r="C16" s="13"/>
    </row>
    <row r="17" spans="1:3" x14ac:dyDescent="0.25">
      <c r="A17" s="7" t="s">
        <v>190</v>
      </c>
      <c r="B17" s="8">
        <v>0</v>
      </c>
      <c r="C17" s="8">
        <v>0</v>
      </c>
    </row>
    <row r="18" spans="1:3" x14ac:dyDescent="0.25">
      <c r="A18" s="9" t="s">
        <v>191</v>
      </c>
      <c r="B18" s="10">
        <f>SUM('2 CitationIssuanceDevices'!G8,'2 CitationIssuanceDevices'!G21,'2 CitationIssuanceDevices'!G23)</f>
        <v>0</v>
      </c>
      <c r="C18" s="10">
        <f>SUM('2 CitationIssuanceDevices'!H8,'2 CitationIssuanceDevices'!H21,'2 CitationIssuanceDevices'!H23)</f>
        <v>0</v>
      </c>
    </row>
    <row r="19" spans="1:3" s="2" customFormat="1" x14ac:dyDescent="0.25">
      <c r="A19" s="5" t="s">
        <v>197</v>
      </c>
      <c r="B19" s="6" t="s">
        <v>188</v>
      </c>
      <c r="C19" s="6" t="s">
        <v>189</v>
      </c>
    </row>
    <row r="20" spans="1:3" x14ac:dyDescent="0.25">
      <c r="A20" s="7" t="s">
        <v>190</v>
      </c>
      <c r="B20" s="8">
        <v>0</v>
      </c>
      <c r="C20" s="8">
        <v>0</v>
      </c>
    </row>
    <row r="21" spans="1:3" x14ac:dyDescent="0.25">
      <c r="A21" s="9" t="s">
        <v>191</v>
      </c>
      <c r="B21" s="10">
        <f>SUM('3a PMS Per Item'!E8:E13)</f>
        <v>0</v>
      </c>
      <c r="C21" s="10">
        <f>SUM('3a PMS Per Item'!F8:F13,'3a PMS Per Item'!D18)</f>
        <v>0</v>
      </c>
    </row>
    <row r="22" spans="1:3" s="2" customFormat="1" x14ac:dyDescent="0.25">
      <c r="A22" s="5" t="s">
        <v>198</v>
      </c>
      <c r="B22" s="6" t="s">
        <v>188</v>
      </c>
      <c r="C22" s="6" t="s">
        <v>189</v>
      </c>
    </row>
    <row r="23" spans="1:3" x14ac:dyDescent="0.25">
      <c r="A23" s="7" t="s">
        <v>190</v>
      </c>
      <c r="B23" s="8">
        <v>0</v>
      </c>
      <c r="C23" s="8">
        <v>0</v>
      </c>
    </row>
    <row r="24" spans="1:3" x14ac:dyDescent="0.25">
      <c r="A24" s="9" t="s">
        <v>191</v>
      </c>
      <c r="B24" s="10">
        <f>SUM('3b PMS Subscription'!G8)</f>
        <v>0</v>
      </c>
      <c r="C24" s="10">
        <f>SUM('3b PMS Subscription'!H8,'3b PMS Subscription'!F13)</f>
        <v>0</v>
      </c>
    </row>
    <row r="25" spans="1:3" s="2" customFormat="1" x14ac:dyDescent="0.25">
      <c r="A25" s="5" t="s">
        <v>199</v>
      </c>
      <c r="B25" s="6" t="s">
        <v>188</v>
      </c>
      <c r="C25" s="6" t="s">
        <v>189</v>
      </c>
    </row>
    <row r="26" spans="1:3" x14ac:dyDescent="0.25">
      <c r="A26" s="7" t="s">
        <v>190</v>
      </c>
      <c r="B26" s="8">
        <f>SUM('4 Processing&amp;CustServ'!E8:E14)</f>
        <v>0</v>
      </c>
      <c r="C26" s="8">
        <f>SUM('4 Processing&amp;CustServ'!F8:F14)</f>
        <v>0</v>
      </c>
    </row>
    <row r="27" spans="1:3" x14ac:dyDescent="0.25">
      <c r="A27" s="9" t="s">
        <v>191</v>
      </c>
      <c r="B27" s="10">
        <f>SUM('4 Processing&amp;CustServ'!E19:E24,'4 Processing&amp;CustServ'!E27,'4 Processing&amp;CustServ'!E29,'4 Processing&amp;CustServ'!E32:E35,'4 Processing&amp;CustServ'!E37:E51)</f>
        <v>0</v>
      </c>
      <c r="C27" s="10">
        <f>SUM('4 Processing&amp;CustServ'!F19:F24,'4 Processing&amp;CustServ'!F27,'4 Processing&amp;CustServ'!F29,'4 Processing&amp;CustServ'!F32:F35,'4 Processing&amp;CustServ'!F37:F51,'4 Processing&amp;CustServ'!D59)</f>
        <v>0</v>
      </c>
    </row>
    <row r="28" spans="1:3" s="2" customFormat="1" x14ac:dyDescent="0.25">
      <c r="A28" s="5" t="s">
        <v>200</v>
      </c>
      <c r="B28" s="6" t="s">
        <v>188</v>
      </c>
      <c r="C28" s="6" t="s">
        <v>189</v>
      </c>
    </row>
    <row r="29" spans="1:3" x14ac:dyDescent="0.25">
      <c r="A29" s="7" t="s">
        <v>190</v>
      </c>
      <c r="B29" s="8">
        <v>0</v>
      </c>
      <c r="C29" s="8">
        <v>0</v>
      </c>
    </row>
    <row r="30" spans="1:3" x14ac:dyDescent="0.25">
      <c r="A30" s="9" t="s">
        <v>191</v>
      </c>
      <c r="B30" s="10">
        <f>SUM('5 PMS Services'!D8:D21,'5 PMS Services'!D24:D40,'5 PMS Services'!D42:D53)</f>
        <v>0</v>
      </c>
      <c r="C30" s="10">
        <f>SUM('5 PMS Services'!E8:E21,'5 PMS Services'!E24:E40,'5 PMS Services'!E42:E53)</f>
        <v>0</v>
      </c>
    </row>
    <row r="31" spans="1:3" s="2" customFormat="1" x14ac:dyDescent="0.25">
      <c r="A31" s="5" t="s">
        <v>201</v>
      </c>
      <c r="B31" s="6" t="s">
        <v>202</v>
      </c>
      <c r="C31" s="6"/>
    </row>
    <row r="32" spans="1:3" x14ac:dyDescent="0.25">
      <c r="A32" s="9" t="s">
        <v>203</v>
      </c>
      <c r="B32" s="9">
        <f>'4 Processing&amp;CustServ'!B54</f>
        <v>0</v>
      </c>
      <c r="C32" s="10"/>
    </row>
    <row r="33" spans="1:3" x14ac:dyDescent="0.25">
      <c r="A33" s="9" t="s">
        <v>204</v>
      </c>
      <c r="B33" s="11">
        <f>'5 PMS Services'!C56</f>
        <v>0</v>
      </c>
      <c r="C33" s="10"/>
    </row>
    <row r="35" spans="1:3" x14ac:dyDescent="0.25">
      <c r="A35" s="15" t="s">
        <v>205</v>
      </c>
      <c r="B35" s="16" t="s">
        <v>188</v>
      </c>
      <c r="C35" s="16" t="s">
        <v>189</v>
      </c>
    </row>
    <row r="36" spans="1:3" x14ac:dyDescent="0.25">
      <c r="A36" s="17" t="s">
        <v>206</v>
      </c>
      <c r="B36" s="17"/>
      <c r="C36" s="17"/>
    </row>
    <row r="37" spans="1:3" x14ac:dyDescent="0.25">
      <c r="A37" s="7" t="s">
        <v>190</v>
      </c>
      <c r="B37" s="10">
        <f>SUM(B4,B11,B20,B26,B29)</f>
        <v>0</v>
      </c>
      <c r="C37" s="10">
        <f>SUM(C4,C11,C20,C26,C29)</f>
        <v>0</v>
      </c>
    </row>
    <row r="38" spans="1:3" x14ac:dyDescent="0.25">
      <c r="A38" s="9" t="s">
        <v>191</v>
      </c>
      <c r="B38" s="10">
        <f>SUM(B5,B12,B21,B27,B30)</f>
        <v>0</v>
      </c>
      <c r="C38" s="10">
        <f>SUM(C5,C12,C21,C27,C30)</f>
        <v>0</v>
      </c>
    </row>
    <row r="39" spans="1:3" x14ac:dyDescent="0.25">
      <c r="A39" s="17" t="s">
        <v>207</v>
      </c>
      <c r="B39" s="18"/>
      <c r="C39" s="18"/>
    </row>
    <row r="40" spans="1:3" x14ac:dyDescent="0.25">
      <c r="A40" s="7" t="s">
        <v>190</v>
      </c>
      <c r="B40" s="10">
        <f>SUM(B4,B14,B20,B26,B29)</f>
        <v>0</v>
      </c>
      <c r="C40" s="10">
        <f>SUM(C4,C14,C20,C26,C29)</f>
        <v>0</v>
      </c>
    </row>
    <row r="41" spans="1:3" x14ac:dyDescent="0.25">
      <c r="A41" s="9" t="s">
        <v>191</v>
      </c>
      <c r="B41" s="10">
        <f>SUM(B5,B15,B21,B27,B30)</f>
        <v>0</v>
      </c>
      <c r="C41" s="10">
        <f>SUM(C5,C15,C21,C27,C30)</f>
        <v>0</v>
      </c>
    </row>
    <row r="42" spans="1:3" x14ac:dyDescent="0.25">
      <c r="A42" s="17" t="s">
        <v>208</v>
      </c>
      <c r="B42" s="18"/>
      <c r="C42" s="18"/>
    </row>
    <row r="43" spans="1:3" x14ac:dyDescent="0.25">
      <c r="A43" s="7" t="s">
        <v>190</v>
      </c>
      <c r="B43" s="10">
        <f>SUM(B4,B17,B20,B26,B29)</f>
        <v>0</v>
      </c>
      <c r="C43" s="10">
        <f>SUM(C4,C17,C20,C26,C29)</f>
        <v>0</v>
      </c>
    </row>
    <row r="44" spans="1:3" x14ac:dyDescent="0.25">
      <c r="A44" s="9" t="s">
        <v>191</v>
      </c>
      <c r="B44" s="10">
        <f>SUM(B5,B18,B21,B27,B30)</f>
        <v>0</v>
      </c>
      <c r="C44" s="10">
        <f>SUM(C5,C18,C21,C27,C30)</f>
        <v>0</v>
      </c>
    </row>
    <row r="45" spans="1:3" x14ac:dyDescent="0.25">
      <c r="A45" s="17" t="s">
        <v>209</v>
      </c>
      <c r="B45" s="17"/>
      <c r="C45" s="17"/>
    </row>
    <row r="46" spans="1:3" x14ac:dyDescent="0.25">
      <c r="A46" s="7" t="s">
        <v>190</v>
      </c>
      <c r="B46" s="8">
        <f>SUM(B4,B11,B23,B26,B29)</f>
        <v>0</v>
      </c>
      <c r="C46" s="8">
        <f>SUM(C4,C11,C23,C26,C29)</f>
        <v>0</v>
      </c>
    </row>
    <row r="47" spans="1:3" x14ac:dyDescent="0.25">
      <c r="A47" s="9" t="s">
        <v>191</v>
      </c>
      <c r="B47" s="8">
        <f>SUM(B5,B12,B24,B27,B30)</f>
        <v>0</v>
      </c>
      <c r="C47" s="8">
        <f>SUM(C5,C12,C24,C27,C30)</f>
        <v>0</v>
      </c>
    </row>
    <row r="48" spans="1:3" x14ac:dyDescent="0.25">
      <c r="A48" s="17" t="s">
        <v>210</v>
      </c>
      <c r="B48" s="18"/>
      <c r="C48" s="18"/>
    </row>
    <row r="49" spans="1:3" x14ac:dyDescent="0.25">
      <c r="A49" s="7" t="s">
        <v>190</v>
      </c>
      <c r="B49" s="10">
        <f>SUM(B4,B14,B23,B26,B29)</f>
        <v>0</v>
      </c>
      <c r="C49" s="10">
        <f>SUM(C4,C14,C23,C26,C29)</f>
        <v>0</v>
      </c>
    </row>
    <row r="50" spans="1:3" x14ac:dyDescent="0.25">
      <c r="A50" s="9" t="s">
        <v>191</v>
      </c>
      <c r="B50" s="10">
        <f>SUM(B5,B15,B24,B27,B30)</f>
        <v>0</v>
      </c>
      <c r="C50" s="10">
        <f>SUM(C5,C15,C24,C27,C30)</f>
        <v>0</v>
      </c>
    </row>
    <row r="51" spans="1:3" x14ac:dyDescent="0.25">
      <c r="A51" s="17" t="s">
        <v>211</v>
      </c>
      <c r="B51" s="18"/>
      <c r="C51" s="18"/>
    </row>
    <row r="52" spans="1:3" x14ac:dyDescent="0.25">
      <c r="A52" s="7" t="s">
        <v>190</v>
      </c>
      <c r="B52" s="10">
        <f>SUM(B4,B17,B23,B26,B29)</f>
        <v>0</v>
      </c>
      <c r="C52" s="10">
        <f>SUM(C4,C17,C23,C26,C29)</f>
        <v>0</v>
      </c>
    </row>
    <row r="53" spans="1:3" x14ac:dyDescent="0.25">
      <c r="A53" s="9" t="s">
        <v>191</v>
      </c>
      <c r="B53" s="10">
        <f>SUM(B5,B18,B24,B27,B30)</f>
        <v>0</v>
      </c>
      <c r="C53" s="10">
        <f>SUM(C5,C18,C24,C27,C30)</f>
        <v>0</v>
      </c>
    </row>
    <row r="54" spans="1:3" x14ac:dyDescent="0.25">
      <c r="A54" s="17" t="s">
        <v>212</v>
      </c>
      <c r="B54" s="18"/>
      <c r="C54" s="18"/>
    </row>
    <row r="55" spans="1:3" x14ac:dyDescent="0.25">
      <c r="A55" s="7" t="s">
        <v>190</v>
      </c>
      <c r="B55" s="10">
        <f>SUM(B7,B11,B20,B26,B29)</f>
        <v>0</v>
      </c>
      <c r="C55" s="10">
        <f>SUM(C7,C11,C20,C26,C29)</f>
        <v>0</v>
      </c>
    </row>
    <row r="56" spans="1:3" x14ac:dyDescent="0.25">
      <c r="A56" s="9" t="s">
        <v>191</v>
      </c>
      <c r="B56" s="10">
        <f>SUM(B8,B12,B21,B27,B30)</f>
        <v>0</v>
      </c>
      <c r="C56" s="10">
        <f>SUM(C8,C12,C21,C27,C30)</f>
        <v>0</v>
      </c>
    </row>
    <row r="57" spans="1:3" x14ac:dyDescent="0.25">
      <c r="A57" s="17" t="s">
        <v>213</v>
      </c>
      <c r="B57" s="18"/>
      <c r="C57" s="18"/>
    </row>
    <row r="58" spans="1:3" x14ac:dyDescent="0.25">
      <c r="A58" s="7" t="s">
        <v>190</v>
      </c>
      <c r="B58" s="10">
        <f>SUM(B7,B14,B20,B26,B29)</f>
        <v>0</v>
      </c>
      <c r="C58" s="10">
        <f>SUM(C7,C14,C20,C26,C29)</f>
        <v>0</v>
      </c>
    </row>
    <row r="59" spans="1:3" x14ac:dyDescent="0.25">
      <c r="A59" s="9" t="s">
        <v>191</v>
      </c>
      <c r="B59" s="10">
        <f>SUM(B8,B15,B21,B27,B30)</f>
        <v>0</v>
      </c>
      <c r="C59" s="10">
        <f>SUM(C8,C15,C21,C27,C30)</f>
        <v>0</v>
      </c>
    </row>
    <row r="60" spans="1:3" x14ac:dyDescent="0.25">
      <c r="A60" s="17" t="s">
        <v>214</v>
      </c>
      <c r="B60" s="18"/>
      <c r="C60" s="18"/>
    </row>
    <row r="61" spans="1:3" x14ac:dyDescent="0.25">
      <c r="A61" s="7" t="s">
        <v>190</v>
      </c>
      <c r="B61" s="10">
        <f>SUM(B7,B17,B20,B26,B29)</f>
        <v>0</v>
      </c>
      <c r="C61" s="10">
        <f>SUM(C7,C17,C20,C26,C29)</f>
        <v>0</v>
      </c>
    </row>
    <row r="62" spans="1:3" x14ac:dyDescent="0.25">
      <c r="A62" s="9" t="s">
        <v>191</v>
      </c>
      <c r="B62" s="10">
        <f>SUM(B8,B18,B21,B27,B30)</f>
        <v>0</v>
      </c>
      <c r="C62" s="10">
        <f>SUM(C8,C18,C21,C27,C30)</f>
        <v>0</v>
      </c>
    </row>
    <row r="63" spans="1:3" x14ac:dyDescent="0.25">
      <c r="A63" s="17" t="s">
        <v>215</v>
      </c>
      <c r="B63" s="18"/>
      <c r="C63" s="18"/>
    </row>
    <row r="64" spans="1:3" x14ac:dyDescent="0.25">
      <c r="A64" s="7" t="s">
        <v>190</v>
      </c>
      <c r="B64" s="10">
        <f>SUM(B7,B11,B23,B26,B29)</f>
        <v>0</v>
      </c>
      <c r="C64" s="10">
        <f>SUM(C7,C11,C23,C26,C29)</f>
        <v>0</v>
      </c>
    </row>
    <row r="65" spans="1:3" x14ac:dyDescent="0.25">
      <c r="A65" s="9" t="s">
        <v>191</v>
      </c>
      <c r="B65" s="10">
        <f>SUM(B8,B12,B24,B27,B30)</f>
        <v>0</v>
      </c>
      <c r="C65" s="10">
        <f>SUM(C8,C12,C24,C27,C30)</f>
        <v>0</v>
      </c>
    </row>
    <row r="66" spans="1:3" x14ac:dyDescent="0.25">
      <c r="A66" s="17" t="s">
        <v>216</v>
      </c>
      <c r="B66" s="18"/>
      <c r="C66" s="18"/>
    </row>
    <row r="67" spans="1:3" x14ac:dyDescent="0.25">
      <c r="A67" s="7" t="s">
        <v>190</v>
      </c>
      <c r="B67" s="10">
        <f>SUM(B7,B14,B23,B26,B29)</f>
        <v>0</v>
      </c>
      <c r="C67" s="10">
        <f>SUM(C7,C14,C23,C26,C29)</f>
        <v>0</v>
      </c>
    </row>
    <row r="68" spans="1:3" x14ac:dyDescent="0.25">
      <c r="A68" s="9" t="s">
        <v>191</v>
      </c>
      <c r="B68" s="10">
        <f>SUM(B8,B15,B24,B27,B30)</f>
        <v>0</v>
      </c>
      <c r="C68" s="10">
        <f>SUM(C8,C15,C24,C27,C30)</f>
        <v>0</v>
      </c>
    </row>
    <row r="69" spans="1:3" x14ac:dyDescent="0.25">
      <c r="A69" s="17" t="s">
        <v>217</v>
      </c>
      <c r="B69" s="18"/>
      <c r="C69" s="18"/>
    </row>
    <row r="70" spans="1:3" x14ac:dyDescent="0.25">
      <c r="A70" s="7" t="s">
        <v>190</v>
      </c>
      <c r="B70" s="10">
        <f>SUM(B7,B17,B23,B26,B29)</f>
        <v>0</v>
      </c>
      <c r="C70" s="10">
        <f>SUM(C7,C17,C23,C26,C29)</f>
        <v>0</v>
      </c>
    </row>
    <row r="71" spans="1:3" x14ac:dyDescent="0.25">
      <c r="A71" s="9" t="s">
        <v>191</v>
      </c>
      <c r="B71" s="10">
        <f>SUM(B8,B18,B24,B27,B30)</f>
        <v>0</v>
      </c>
      <c r="C71" s="10">
        <f>SUM(C8,C18,C24,C27,C30)</f>
        <v>0</v>
      </c>
    </row>
    <row r="72" spans="1:3" x14ac:dyDescent="0.25">
      <c r="A72" s="2"/>
      <c r="B72" s="14"/>
      <c r="C72" s="1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01ea931-d371-4f48-9d11-190e6c33aaaa" xsi:nil="true"/>
    <lcf76f155ced4ddcb4097134ff3c332f xmlns="0213c5bb-80ba-4bfa-99a6-6106180f7db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A7A51F78BDA940BEF1AD013C98EE6A" ma:contentTypeVersion="28" ma:contentTypeDescription="Create a new document." ma:contentTypeScope="" ma:versionID="15684c94b872a9a6ff3ce5bb4666af3a">
  <xsd:schema xmlns:xsd="http://www.w3.org/2001/XMLSchema" xmlns:xs="http://www.w3.org/2001/XMLSchema" xmlns:p="http://schemas.microsoft.com/office/2006/metadata/properties" xmlns:ns2="0213c5bb-80ba-4bfa-99a6-6106180f7db0" xmlns:ns3="601ea931-d371-4f48-9d11-190e6c33aaaa" targetNamespace="http://schemas.microsoft.com/office/2006/metadata/properties" ma:root="true" ma:fieldsID="cadf1e6c89f5ff762212e3c328482799" ns2:_="" ns3:_="">
    <xsd:import namespace="0213c5bb-80ba-4bfa-99a6-6106180f7db0"/>
    <xsd:import namespace="601ea931-d371-4f48-9d11-190e6c33aa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3c5bb-80ba-4bfa-99a6-6106180f7d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e7278a5-edaa-4ef5-aba8-916e2ff830c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1ea931-d371-4f48-9d11-190e6c33aaa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a5ac55d-e838-4753-b9ba-23361fb92dac}" ma:internalName="TaxCatchAll" ma:showField="CatchAllData" ma:web="601ea931-d371-4f48-9d11-190e6c33aa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1FD773-6011-49D0-ACC1-9FDF94FDCC2E}">
  <ds:schemaRefs>
    <ds:schemaRef ds:uri="http://schemas.microsoft.com/office/2006/metadata/properties"/>
    <ds:schemaRef ds:uri="http://schemas.microsoft.com/office/infopath/2007/PartnerControls"/>
    <ds:schemaRef ds:uri="601ea931-d371-4f48-9d11-190e6c33aaaa"/>
    <ds:schemaRef ds:uri="0213c5bb-80ba-4bfa-99a6-6106180f7db0"/>
  </ds:schemaRefs>
</ds:datastoreItem>
</file>

<file path=customXml/itemProps2.xml><?xml version="1.0" encoding="utf-8"?>
<ds:datastoreItem xmlns:ds="http://schemas.openxmlformats.org/officeDocument/2006/customXml" ds:itemID="{DC527217-106C-40F6-BF71-18F9CD293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3c5bb-80ba-4bfa-99a6-6106180f7db0"/>
    <ds:schemaRef ds:uri="601ea931-d371-4f48-9d11-190e6c33aa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EEB090-F528-4095-98B5-A17F825EFE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Instructions</vt:lpstr>
      <vt:lpstr>Dropdowns</vt:lpstr>
      <vt:lpstr>1a CMS Per Item</vt:lpstr>
      <vt:lpstr>1b CMS Subscription</vt:lpstr>
      <vt:lpstr>2 CitationIssuanceDevices</vt:lpstr>
      <vt:lpstr>3a PMS Per Item</vt:lpstr>
      <vt:lpstr>3b PMS Subscription</vt:lpstr>
      <vt:lpstr>4 Processing&amp;CustServ</vt:lpstr>
      <vt:lpstr>5 PMS Services</vt:lpstr>
      <vt:lpstr>LPR - OPTIONAL</vt:lpstr>
      <vt:lpstr>Immobilization - OPTIONAL</vt:lpstr>
      <vt:lpstr>Optional Services</vt:lpstr>
      <vt:lpstr>summary sheet</vt:lpstr>
      <vt:lpstr>'1a CMS Per Item'!Print_Area</vt:lpstr>
      <vt:lpstr>'1b CMS Subscription'!Print_Area</vt:lpstr>
      <vt:lpstr>'2 CitationIssuanceDevices'!Print_Area</vt:lpstr>
      <vt:lpstr>'3a PMS Per Item'!Print_Area</vt:lpstr>
      <vt:lpstr>'3b PMS Subscription'!Print_Area</vt:lpstr>
      <vt:lpstr>'4 Processing&amp;CustServ'!Print_Area</vt:lpstr>
      <vt:lpstr>Instructions!Print_Area</vt:lpstr>
      <vt:lpstr>'1a CMS Per Item'!Print_Titles</vt:lpstr>
      <vt:lpstr>'1b CMS Subscription'!Print_Titles</vt:lpstr>
      <vt:lpstr>'2 CitationIssuanceDevices'!Print_Titles</vt:lpstr>
      <vt:lpstr>'3a PMS Per Item'!Print_Titles</vt:lpstr>
      <vt:lpstr>'3b PMS Subscription'!Print_Titles</vt:lpstr>
      <vt:lpstr>'4 Processing&amp;CustServ'!Print_Titles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von Ebers</dc:creator>
  <cp:keywords/>
  <dc:description/>
  <cp:lastModifiedBy>Vation, Ashley</cp:lastModifiedBy>
  <cp:revision/>
  <dcterms:created xsi:type="dcterms:W3CDTF">2019-10-24T14:29:08Z</dcterms:created>
  <dcterms:modified xsi:type="dcterms:W3CDTF">2026-06-18T02:04:16Z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0x010100CAA7A51F78BDA940BEF1AD013C98EE6A</vt:lpwstr>
  </property>
  <property fmtid="{D5CDD505-2E9C-101B-9397-08002B2CF9AE}" pid="3" name="MediaServiceImageTags">
    <vt:lpwstr/>
  </property>
</Properties>
</file>